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66925"/>
  <mc:AlternateContent xmlns:mc="http://schemas.openxmlformats.org/markup-compatibility/2006">
    <mc:Choice Requires="x15">
      <x15ac:absPath xmlns:x15ac="http://schemas.microsoft.com/office/spreadsheetml/2010/11/ac" url="https://ecoemballages.sharepoint.com/sites/Restreint/Documents partages/2023_STRATEGIE5%/Financements du réemploi/4_AAP CITEO PRO/AAP 2025/3_Dossier de candidature/Pack dossier de candidature AAP Citeo Pro/"/>
    </mc:Choice>
  </mc:AlternateContent>
  <xr:revisionPtr revIDLastSave="268" documentId="8_{6F09A4AB-692A-49D8-97BB-A54CF20D209A}" xr6:coauthVersionLast="47" xr6:coauthVersionMax="47" xr10:uidLastSave="{5703E543-AB2D-430F-BD2A-D9B0F5F6440E}"/>
  <workbookProtection workbookAlgorithmName="SHA-512" workbookHashValue="sBazpv+ZM9Dp3iPFBMyZwyMeZmW0HGgHFjFMrE6yVPrCjmoeqVrT9Mq3pMVS/8opE3xR8H7JcafNQuQA7xl0zw==" workbookSaltValue="/1y1KNXlqru1yRKzROvPhw==" workbookSpinCount="100000" lockStructure="1"/>
  <bookViews>
    <workbookView xWindow="-108" yWindow="-108" windowWidth="23256" windowHeight="13896" tabRatio="537" firstSheet="3" activeTab="3" xr2:uid="{CDD91091-247D-4102-8F80-6F162A50C6A1}"/>
  </bookViews>
  <sheets>
    <sheet name="Listes" sheetId="11" state="hidden" r:id="rId1"/>
    <sheet name="Mode d'emploi" sheetId="31" r:id="rId2"/>
    <sheet name="Précisions" sheetId="18" r:id="rId3"/>
    <sheet name="1.Fiche candidature (à remplir)" sheetId="10" r:id="rId4"/>
    <sheet name="M-Calcul du montant éligible" sheetId="21" state="hidden" r:id="rId5"/>
    <sheet name="2.Liste onglets à compléter" sheetId="19" r:id="rId6"/>
    <sheet name="a.Equipe projet" sheetId="22" r:id="rId7"/>
    <sheet name="b.Partenaires et Prestataires" sheetId="24" r:id="rId8"/>
  </sheets>
  <definedNames>
    <definedName name="_xlnm._FilterDatabase" localSheetId="6" hidden="1">'a.Equipe projet'!$D$21:$H$21</definedName>
    <definedName name="_xlnm._FilterDatabase" localSheetId="7" hidden="1">'b.Partenaires et Prestataires'!$D$20:$K$20</definedName>
    <definedName name="_ftn1" localSheetId="0">Listes!$AO$24</definedName>
    <definedName name="_ftnref1" localSheetId="0">Listes!$AO$17</definedName>
    <definedName name="_Toc126600291" localSheetId="0">Listes!$T$3</definedName>
    <definedName name="_Toc126600293" localSheetId="0">Listes!$V$1</definedName>
    <definedName name="_Toc126600294" localSheetId="0">Listes!#REF!</definedName>
    <definedName name="_Toc129342432" localSheetId="0">Listes!#REF!</definedName>
    <definedName name="AAA">#REF!</definedName>
    <definedName name="Autre" localSheetId="0">Listes!#REF!</definedName>
    <definedName name="Autre">#REF!</definedName>
    <definedName name="Campagne_marketing" localSheetId="0">Listes!#REF!</definedName>
    <definedName name="Campagne_marketing">#REF!</definedName>
    <definedName name="Etude" localSheetId="0">Listes!#REF!</definedName>
    <definedName name="Etude">#REF!</definedName>
    <definedName name="Expérimentation" localSheetId="0">Listes!#REF!</definedName>
    <definedName name="Expérimentation">#REF!</definedName>
    <definedName name="Machines">#REF!</definedName>
    <definedName name="Mois">#REF!</definedName>
    <definedName name="Num_dép">#REF!</definedName>
    <definedName name="Passage_à_l_échelle" localSheetId="0">Listes!#REF!</definedName>
    <definedName name="Passage_à_l_échelle">#REF!</definedName>
    <definedName name="Perf_FPL">#REF!</definedName>
    <definedName name="Perf_légers">#REF!</definedName>
    <definedName name="Perf_verre">#REF!</definedName>
    <definedName name="période_sélectionnée">#REF!</definedName>
    <definedName name="PériodeDansPlan">#REF!=MEDIAN(#REF!,#REF!,#REF!+#REF!-1)</definedName>
    <definedName name="PériodeDansRéel">#REF!=MEDIAN(#REF!,#REF!,#REF!+#REF!-1)</definedName>
    <definedName name="Plan">PériodeDansPlan*(#REF!&gt;0)</definedName>
    <definedName name="PourcentageAccompli">PourcentageAccompliAuDelà*PériodeDansPlan</definedName>
    <definedName name="PourcentageAccompliAuDelà">(#REF!=MEDIAN(#REF!,#REF!,#REF!+#REF!)*(#REF!&gt;0))*((#REF!&lt;(INT(#REF!+#REF!*#REF!)))+(#REF!=#REF!))*(#REF!&gt;0)</definedName>
    <definedName name="Prixreprise">#REF!</definedName>
    <definedName name="Réel">(PériodeDansRéel*(#REF!&gt;0))*PériodeDansPlan</definedName>
    <definedName name="RéelAuDelà">PériodeDansRéel*(#REF!&gt;0)</definedName>
    <definedName name="Régions">#REF!</definedName>
    <definedName name="_xlnm.Print_Area" localSheetId="3">'1.Fiche candidature (à remplir)'!$A$1:$K$741</definedName>
    <definedName name="_xlnm.Print_Area" localSheetId="5">'2.Liste onglets à compléter'!$A$1:$F$26</definedName>
    <definedName name="_xlnm.Print_Area" localSheetId="6">'a.Equipe projet'!$A$1:$H$122</definedName>
    <definedName name="_xlnm.Print_Area" localSheetId="7">'b.Partenaires et Prestataires'!$A$1:$K$72</definedName>
    <definedName name="_xlnm.Print_Area" localSheetId="1">'Mode d''emploi'!$A$1:$N$51</definedName>
    <definedName name="_xlnm.Print_Area" localSheetId="2">Précisions!$A$1:$F$39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3" i="22" l="1"/>
  <c r="Q23" i="22" s="1"/>
  <c r="Q123" i="22" s="1"/>
  <c r="P24" i="22"/>
  <c r="Q24" i="22" s="1"/>
  <c r="P25" i="22"/>
  <c r="Q25" i="22" s="1"/>
  <c r="P26" i="22"/>
  <c r="Q26" i="22" s="1"/>
  <c r="P27" i="22"/>
  <c r="Q27" i="22" s="1"/>
  <c r="P28" i="22"/>
  <c r="Q28" i="22" s="1"/>
  <c r="P29" i="22"/>
  <c r="Q29" i="22" s="1"/>
  <c r="P30" i="22"/>
  <c r="Q30" i="22" s="1"/>
  <c r="P31" i="22"/>
  <c r="Q31" i="22" s="1"/>
  <c r="P32" i="22"/>
  <c r="Q32" i="22" s="1"/>
  <c r="P33" i="22"/>
  <c r="Q33" i="22" s="1"/>
  <c r="P34" i="22"/>
  <c r="Q34" i="22" s="1"/>
  <c r="P35" i="22"/>
  <c r="Q35" i="22" s="1"/>
  <c r="P36" i="22"/>
  <c r="Q36" i="22" s="1"/>
  <c r="P37" i="22"/>
  <c r="Q37" i="22" s="1"/>
  <c r="P38" i="22"/>
  <c r="Q38" i="22" s="1"/>
  <c r="P39" i="22"/>
  <c r="Q39" i="22" s="1"/>
  <c r="P40" i="22"/>
  <c r="Q40" i="22" s="1"/>
  <c r="P41" i="22"/>
  <c r="Q41" i="22" s="1"/>
  <c r="P42" i="22"/>
  <c r="Q42" i="22" s="1"/>
  <c r="P43" i="22"/>
  <c r="Q43" i="22" s="1"/>
  <c r="P44" i="22"/>
  <c r="Q44" i="22" s="1"/>
  <c r="P45" i="22"/>
  <c r="Q45" i="22" s="1"/>
  <c r="P46" i="22"/>
  <c r="Q46" i="22" s="1"/>
  <c r="P47" i="22"/>
  <c r="Q47" i="22" s="1"/>
  <c r="P48" i="22"/>
  <c r="Q48" i="22" s="1"/>
  <c r="P49" i="22"/>
  <c r="Q49" i="22" s="1"/>
  <c r="P50" i="22"/>
  <c r="Q50" i="22" s="1"/>
  <c r="P51" i="22"/>
  <c r="Q51" i="22" s="1"/>
  <c r="P52" i="22"/>
  <c r="Q52" i="22" s="1"/>
  <c r="P53" i="22"/>
  <c r="Q53" i="22" s="1"/>
  <c r="P54" i="22"/>
  <c r="Q54" i="22" s="1"/>
  <c r="P55" i="22"/>
  <c r="Q55" i="22" s="1"/>
  <c r="P56" i="22"/>
  <c r="Q56" i="22" s="1"/>
  <c r="P57" i="22"/>
  <c r="Q57" i="22" s="1"/>
  <c r="P58" i="22"/>
  <c r="Q58" i="22" s="1"/>
  <c r="P59" i="22"/>
  <c r="Q59" i="22" s="1"/>
  <c r="P60" i="22"/>
  <c r="Q60" i="22" s="1"/>
  <c r="P61" i="22"/>
  <c r="Q61" i="22" s="1"/>
  <c r="P62" i="22"/>
  <c r="Q62" i="22" s="1"/>
  <c r="P63" i="22"/>
  <c r="Q63" i="22" s="1"/>
  <c r="P64" i="22"/>
  <c r="Q64" i="22" s="1"/>
  <c r="P65" i="22"/>
  <c r="Q65" i="22" s="1"/>
  <c r="P66" i="22"/>
  <c r="Q66" i="22" s="1"/>
  <c r="P67" i="22"/>
  <c r="Q67" i="22" s="1"/>
  <c r="P68" i="22"/>
  <c r="Q68" i="22" s="1"/>
  <c r="P69" i="22"/>
  <c r="Q69" i="22" s="1"/>
  <c r="P70" i="22"/>
  <c r="Q70" i="22" s="1"/>
  <c r="P71" i="22"/>
  <c r="Q71" i="22" s="1"/>
  <c r="P72" i="22"/>
  <c r="Q72" i="22" s="1"/>
  <c r="P73" i="22"/>
  <c r="Q73" i="22" s="1"/>
  <c r="P74" i="22"/>
  <c r="Q74" i="22" s="1"/>
  <c r="P75" i="22"/>
  <c r="Q75" i="22" s="1"/>
  <c r="P76" i="22"/>
  <c r="Q76" i="22" s="1"/>
  <c r="P77" i="22"/>
  <c r="Q77" i="22" s="1"/>
  <c r="P78" i="22"/>
  <c r="Q78" i="22" s="1"/>
  <c r="P79" i="22"/>
  <c r="Q79" i="22" s="1"/>
  <c r="P80" i="22"/>
  <c r="Q80" i="22" s="1"/>
  <c r="P81" i="22"/>
  <c r="Q81" i="22" s="1"/>
  <c r="P82" i="22"/>
  <c r="Q82" i="22" s="1"/>
  <c r="P83" i="22"/>
  <c r="Q83" i="22" s="1"/>
  <c r="P84" i="22"/>
  <c r="Q84" i="22" s="1"/>
  <c r="P85" i="22"/>
  <c r="Q85" i="22" s="1"/>
  <c r="P86" i="22"/>
  <c r="Q86" i="22"/>
  <c r="P87" i="22"/>
  <c r="Q87" i="22" s="1"/>
  <c r="P88" i="22"/>
  <c r="Q88" i="22" s="1"/>
  <c r="P89" i="22"/>
  <c r="Q89" i="22" s="1"/>
  <c r="P90" i="22"/>
  <c r="Q90" i="22" s="1"/>
  <c r="P91" i="22"/>
  <c r="Q91" i="22" s="1"/>
  <c r="P92" i="22"/>
  <c r="Q92" i="22" s="1"/>
  <c r="P93" i="22"/>
  <c r="Q93" i="22" s="1"/>
  <c r="P94" i="22"/>
  <c r="Q94" i="22" s="1"/>
  <c r="P95" i="22"/>
  <c r="Q95" i="22" s="1"/>
  <c r="P96" i="22"/>
  <c r="Q96" i="22" s="1"/>
  <c r="P97" i="22"/>
  <c r="Q97" i="22" s="1"/>
  <c r="P98" i="22"/>
  <c r="Q98" i="22" s="1"/>
  <c r="P99" i="22"/>
  <c r="Q99" i="22" s="1"/>
  <c r="P100" i="22"/>
  <c r="Q100" i="22" s="1"/>
  <c r="P101" i="22"/>
  <c r="Q101" i="22" s="1"/>
  <c r="P102" i="22"/>
  <c r="Q102" i="22"/>
  <c r="P103" i="22"/>
  <c r="Q103" i="22" s="1"/>
  <c r="P104" i="22"/>
  <c r="Q104" i="22" s="1"/>
  <c r="P105" i="22"/>
  <c r="Q105" i="22" s="1"/>
  <c r="P106" i="22"/>
  <c r="Q106" i="22" s="1"/>
  <c r="P107" i="22"/>
  <c r="Q107" i="22" s="1"/>
  <c r="P108" i="22"/>
  <c r="Q108" i="22" s="1"/>
  <c r="P109" i="22"/>
  <c r="Q109" i="22" s="1"/>
  <c r="P110" i="22"/>
  <c r="Q110" i="22" s="1"/>
  <c r="P111" i="22"/>
  <c r="Q111" i="22" s="1"/>
  <c r="P112" i="22"/>
  <c r="Q112" i="22" s="1"/>
  <c r="P113" i="22"/>
  <c r="Q113" i="22" s="1"/>
  <c r="P114" i="22"/>
  <c r="Q114" i="22"/>
  <c r="P115" i="22"/>
  <c r="Q115" i="22" s="1"/>
  <c r="P116" i="22"/>
  <c r="Q116" i="22" s="1"/>
  <c r="P117" i="22"/>
  <c r="Q117" i="22" s="1"/>
  <c r="P118" i="22"/>
  <c r="Q118" i="22" s="1"/>
  <c r="P119" i="22"/>
  <c r="Q119" i="22" s="1"/>
  <c r="P120" i="22"/>
  <c r="Q120" i="22" s="1"/>
  <c r="P121" i="22"/>
  <c r="Q121" i="22" s="1"/>
  <c r="P122" i="22"/>
  <c r="Q122" i="22" s="1"/>
  <c r="I315" i="10" l="1"/>
  <c r="AL3" i="11"/>
  <c r="AM3" i="11" s="1"/>
  <c r="D15" i="21"/>
  <c r="D14" i="21"/>
  <c r="H14" i="21" s="1"/>
  <c r="D13" i="21"/>
  <c r="H13" i="21" s="1"/>
  <c r="D12" i="21"/>
  <c r="H12" i="21" s="1"/>
  <c r="D11" i="21"/>
  <c r="H11" i="21" s="1"/>
  <c r="D10" i="21"/>
  <c r="H10" i="21" s="1"/>
  <c r="D9" i="21"/>
  <c r="H9" i="21" s="1"/>
  <c r="K316" i="10" l="1"/>
  <c r="K324" i="10"/>
  <c r="K465" i="10" l="1"/>
  <c r="K464" i="10"/>
  <c r="K463" i="10"/>
  <c r="K462" i="10"/>
  <c r="K461" i="10"/>
  <c r="K460" i="10"/>
  <c r="K459" i="10"/>
  <c r="K458" i="10"/>
  <c r="K457" i="10"/>
  <c r="K456" i="10"/>
  <c r="K455" i="10"/>
  <c r="K454" i="10"/>
  <c r="K453" i="10"/>
  <c r="K452" i="10"/>
  <c r="K451" i="10"/>
  <c r="K450" i="10"/>
  <c r="K449" i="10"/>
  <c r="K448" i="10"/>
  <c r="K447" i="10"/>
  <c r="K446" i="10"/>
  <c r="K445" i="10"/>
  <c r="K444" i="10"/>
  <c r="K443" i="10"/>
  <c r="K442" i="10"/>
  <c r="K441" i="10"/>
  <c r="K440" i="10"/>
  <c r="K439" i="10"/>
  <c r="K438" i="10"/>
  <c r="K437" i="10"/>
  <c r="K436" i="10"/>
  <c r="K435" i="10"/>
  <c r="K434" i="10"/>
  <c r="K433" i="10"/>
  <c r="K431" i="10"/>
  <c r="K430" i="10"/>
  <c r="K429" i="10"/>
  <c r="K428" i="10"/>
  <c r="K427" i="10"/>
  <c r="K426" i="10"/>
  <c r="K414" i="10"/>
  <c r="K413" i="10"/>
  <c r="K412" i="10"/>
  <c r="K411" i="10"/>
  <c r="K410" i="10"/>
  <c r="K409" i="10"/>
  <c r="K408" i="10"/>
  <c r="K407" i="10"/>
  <c r="K406" i="10"/>
  <c r="K405" i="10"/>
  <c r="K404" i="10"/>
  <c r="K403" i="10"/>
  <c r="K402" i="10"/>
  <c r="K401" i="10"/>
  <c r="K400" i="10"/>
  <c r="K399" i="10"/>
  <c r="K398" i="10"/>
  <c r="K397" i="10"/>
  <c r="K396" i="10"/>
  <c r="K395" i="10"/>
  <c r="K394" i="10"/>
  <c r="K393" i="10"/>
  <c r="K392" i="10"/>
  <c r="K391" i="10"/>
  <c r="K390" i="10"/>
  <c r="K389" i="10"/>
  <c r="K388" i="10"/>
  <c r="K386" i="10"/>
  <c r="K387" i="10"/>
  <c r="K385" i="10"/>
  <c r="K384" i="10"/>
  <c r="K383" i="10"/>
  <c r="K382" i="10"/>
  <c r="K380" i="10"/>
  <c r="K379" i="10"/>
  <c r="K378" i="10"/>
  <c r="K377" i="10"/>
  <c r="K376" i="10"/>
  <c r="K375" i="10"/>
  <c r="K361" i="10"/>
  <c r="K362" i="10"/>
  <c r="K363" i="10"/>
  <c r="K360" i="10"/>
  <c r="K359" i="10"/>
  <c r="K358" i="10"/>
  <c r="K357" i="10"/>
  <c r="K356" i="10"/>
  <c r="K355" i="10"/>
  <c r="K354" i="10"/>
  <c r="K353" i="10"/>
  <c r="K352" i="10"/>
  <c r="K351" i="10"/>
  <c r="K350" i="10"/>
  <c r="K349" i="10"/>
  <c r="K348" i="10"/>
  <c r="K347" i="10"/>
  <c r="K334" i="10"/>
  <c r="K346" i="10"/>
  <c r="K345" i="10"/>
  <c r="K344" i="10"/>
  <c r="K343" i="10"/>
  <c r="K342" i="10"/>
  <c r="K341" i="10"/>
  <c r="K340" i="10"/>
  <c r="K339" i="10"/>
  <c r="K338" i="10"/>
  <c r="K337" i="10"/>
  <c r="K336" i="10"/>
  <c r="K335" i="10"/>
  <c r="K333" i="10"/>
  <c r="K332" i="10"/>
  <c r="K331" i="10"/>
  <c r="K330" i="10"/>
  <c r="K329" i="10"/>
  <c r="K328" i="10"/>
  <c r="K327" i="10"/>
  <c r="K326" i="10"/>
  <c r="K325" i="10"/>
  <c r="I196" i="10" l="1"/>
  <c r="I197" i="10"/>
  <c r="I198" i="10"/>
  <c r="I199" i="10"/>
  <c r="I200" i="10"/>
  <c r="I201" i="10"/>
  <c r="I202" i="10"/>
  <c r="I203" i="10"/>
  <c r="I204" i="10"/>
  <c r="I205" i="10"/>
  <c r="I206" i="10"/>
  <c r="I207" i="10"/>
  <c r="I208" i="10"/>
  <c r="I209" i="10"/>
  <c r="I210" i="10"/>
  <c r="I211" i="10"/>
  <c r="I212" i="10"/>
  <c r="I213" i="10"/>
  <c r="I214" i="10"/>
  <c r="I215" i="10"/>
  <c r="I216" i="10"/>
  <c r="I217" i="10"/>
  <c r="I218" i="10"/>
  <c r="I219" i="10"/>
  <c r="I220" i="10"/>
  <c r="I221" i="10"/>
  <c r="I222" i="10"/>
  <c r="I223" i="10"/>
  <c r="I224" i="10"/>
  <c r="I225" i="10"/>
  <c r="I314" i="10"/>
  <c r="K416" i="10"/>
  <c r="Q334" i="10"/>
  <c r="Q125" i="10"/>
  <c r="K432" i="10" l="1"/>
  <c r="K425" i="10"/>
  <c r="K424" i="10"/>
  <c r="K423" i="10"/>
  <c r="K422" i="10"/>
  <c r="K421" i="10"/>
  <c r="K420" i="10"/>
  <c r="K419" i="10"/>
  <c r="K418" i="10"/>
  <c r="K417" i="10"/>
  <c r="K381" i="10"/>
  <c r="K374" i="10"/>
  <c r="K373" i="10"/>
  <c r="K372" i="10"/>
  <c r="K371" i="10"/>
  <c r="K370" i="10"/>
  <c r="K369" i="10"/>
  <c r="K368" i="10"/>
  <c r="K367" i="10"/>
  <c r="K366" i="10"/>
  <c r="K365" i="10"/>
  <c r="K323" i="10"/>
  <c r="K322" i="10"/>
  <c r="K321" i="10"/>
  <c r="K320" i="10"/>
  <c r="K319" i="10"/>
  <c r="K318" i="10"/>
  <c r="K317" i="10"/>
  <c r="Q126" i="10"/>
  <c r="K658" i="10" l="1"/>
  <c r="K656" i="10"/>
  <c r="K657" i="10"/>
  <c r="K612" i="10"/>
  <c r="K613" i="10"/>
  <c r="K614" i="10"/>
  <c r="K615" i="10"/>
  <c r="K616" i="10"/>
  <c r="K617" i="10"/>
  <c r="K618" i="10"/>
  <c r="K619" i="10"/>
  <c r="K620" i="10"/>
  <c r="K621" i="10"/>
  <c r="K622" i="10"/>
  <c r="K623" i="10"/>
  <c r="K624" i="10"/>
  <c r="K625" i="10"/>
  <c r="K626" i="10"/>
  <c r="K627" i="10"/>
  <c r="K628" i="10"/>
  <c r="K629" i="10"/>
  <c r="K630" i="10"/>
  <c r="K631" i="10"/>
  <c r="K632" i="10"/>
  <c r="K633" i="10"/>
  <c r="K634" i="10"/>
  <c r="K635" i="10"/>
  <c r="K636" i="10"/>
  <c r="K637" i="10"/>
  <c r="K638" i="10"/>
  <c r="K639" i="10"/>
  <c r="K640" i="10"/>
  <c r="K641" i="10"/>
  <c r="K642" i="10"/>
  <c r="K643" i="10"/>
  <c r="K644" i="10"/>
  <c r="K645" i="10"/>
  <c r="K646" i="10"/>
  <c r="K647" i="10"/>
  <c r="K648" i="10"/>
  <c r="K649" i="10"/>
  <c r="K650" i="10"/>
  <c r="K651" i="10"/>
  <c r="K652" i="10"/>
  <c r="K653" i="10"/>
  <c r="K654" i="10"/>
  <c r="K655" i="10"/>
  <c r="K611" i="10"/>
  <c r="K610" i="10"/>
  <c r="K609" i="10"/>
  <c r="K607" i="10"/>
  <c r="K560" i="10"/>
  <c r="K561" i="10"/>
  <c r="K562" i="10"/>
  <c r="K563" i="10"/>
  <c r="K564" i="10"/>
  <c r="K565" i="10"/>
  <c r="K566" i="10"/>
  <c r="K567" i="10"/>
  <c r="K568" i="10"/>
  <c r="K569" i="10"/>
  <c r="K570" i="10"/>
  <c r="K571" i="10"/>
  <c r="K572" i="10"/>
  <c r="K573" i="10"/>
  <c r="K574" i="10"/>
  <c r="K575" i="10"/>
  <c r="K576" i="10"/>
  <c r="K577" i="10"/>
  <c r="K578" i="10"/>
  <c r="K579" i="10"/>
  <c r="K580" i="10"/>
  <c r="K581" i="10"/>
  <c r="K582" i="10"/>
  <c r="K583" i="10"/>
  <c r="K584" i="10"/>
  <c r="K585" i="10"/>
  <c r="K586" i="10"/>
  <c r="K587" i="10"/>
  <c r="K588" i="10"/>
  <c r="K589" i="10"/>
  <c r="K590" i="10"/>
  <c r="K591" i="10"/>
  <c r="K592" i="10"/>
  <c r="K593" i="10"/>
  <c r="K594" i="10"/>
  <c r="K595" i="10"/>
  <c r="K596" i="10"/>
  <c r="K597" i="10"/>
  <c r="K598" i="10"/>
  <c r="K599" i="10"/>
  <c r="K600" i="10"/>
  <c r="K601" i="10"/>
  <c r="K602" i="10"/>
  <c r="K603" i="10"/>
  <c r="K604" i="10"/>
  <c r="K605" i="10"/>
  <c r="K606" i="10"/>
  <c r="K559" i="10"/>
  <c r="K556" i="10"/>
  <c r="K510" i="10"/>
  <c r="K511" i="10"/>
  <c r="K512" i="10"/>
  <c r="K513" i="10"/>
  <c r="K514" i="10"/>
  <c r="K515" i="10"/>
  <c r="K516" i="10"/>
  <c r="K517" i="10"/>
  <c r="K518" i="10"/>
  <c r="K519" i="10"/>
  <c r="K520" i="10"/>
  <c r="K521" i="10"/>
  <c r="K522" i="10"/>
  <c r="K523" i="10"/>
  <c r="K524" i="10"/>
  <c r="K525" i="10"/>
  <c r="K526" i="10"/>
  <c r="K527" i="10"/>
  <c r="K528" i="10"/>
  <c r="K529" i="10"/>
  <c r="K530" i="10"/>
  <c r="K531" i="10"/>
  <c r="K532" i="10"/>
  <c r="K533" i="10"/>
  <c r="K534" i="10"/>
  <c r="K535" i="10"/>
  <c r="K536" i="10"/>
  <c r="K537" i="10"/>
  <c r="K538" i="10"/>
  <c r="K539" i="10"/>
  <c r="K541" i="10"/>
  <c r="K542" i="10"/>
  <c r="K543" i="10"/>
  <c r="K544" i="10"/>
  <c r="K545" i="10"/>
  <c r="K546" i="10"/>
  <c r="K547" i="10"/>
  <c r="K548" i="10"/>
  <c r="K549" i="10"/>
  <c r="K550" i="10"/>
  <c r="K551" i="10"/>
  <c r="K552" i="10"/>
  <c r="K553" i="10"/>
  <c r="K554" i="10"/>
  <c r="K555" i="10"/>
  <c r="K509" i="10"/>
  <c r="K508" i="10"/>
  <c r="B2" i="21"/>
  <c r="D6" i="21"/>
  <c r="Q658" i="10" l="1"/>
  <c r="I658" i="10"/>
  <c r="Q657" i="10"/>
  <c r="I657" i="10"/>
  <c r="Q656" i="10"/>
  <c r="I656" i="10"/>
  <c r="Q655" i="10"/>
  <c r="I655" i="10"/>
  <c r="Q654" i="10"/>
  <c r="I654" i="10"/>
  <c r="Q653" i="10"/>
  <c r="I653" i="10"/>
  <c r="Q652" i="10"/>
  <c r="I652" i="10"/>
  <c r="Q651" i="10"/>
  <c r="I651" i="10"/>
  <c r="Q650" i="10"/>
  <c r="I650" i="10"/>
  <c r="Q649" i="10"/>
  <c r="I649" i="10"/>
  <c r="Q648" i="10"/>
  <c r="I648" i="10"/>
  <c r="Q647" i="10"/>
  <c r="I647" i="10"/>
  <c r="Q646" i="10"/>
  <c r="I646" i="10"/>
  <c r="Q645" i="10"/>
  <c r="I645" i="10"/>
  <c r="Q644" i="10"/>
  <c r="I644" i="10"/>
  <c r="Q643" i="10"/>
  <c r="I643" i="10"/>
  <c r="Q642" i="10"/>
  <c r="I642" i="10"/>
  <c r="Q641" i="10"/>
  <c r="I641" i="10"/>
  <c r="Q640" i="10"/>
  <c r="I640" i="10"/>
  <c r="Q639" i="10"/>
  <c r="I639" i="10"/>
  <c r="Q638" i="10"/>
  <c r="I638" i="10"/>
  <c r="Q637" i="10"/>
  <c r="I637" i="10"/>
  <c r="Q636" i="10"/>
  <c r="I636" i="10"/>
  <c r="Q635" i="10"/>
  <c r="I635" i="10"/>
  <c r="Q634" i="10"/>
  <c r="I634" i="10"/>
  <c r="Q633" i="10"/>
  <c r="I633" i="10"/>
  <c r="Q632" i="10"/>
  <c r="I632" i="10"/>
  <c r="Q631" i="10"/>
  <c r="I631" i="10"/>
  <c r="Q630" i="10"/>
  <c r="I630" i="10"/>
  <c r="Q629" i="10"/>
  <c r="I629" i="10"/>
  <c r="Q628" i="10"/>
  <c r="I628" i="10"/>
  <c r="Q627" i="10"/>
  <c r="I627" i="10"/>
  <c r="Q626" i="10"/>
  <c r="I626" i="10"/>
  <c r="Q625" i="10"/>
  <c r="I625" i="10"/>
  <c r="Q624" i="10"/>
  <c r="I624" i="10"/>
  <c r="Q623" i="10"/>
  <c r="I623" i="10"/>
  <c r="Q622" i="10"/>
  <c r="I622" i="10"/>
  <c r="Q621" i="10"/>
  <c r="I621" i="10"/>
  <c r="Q620" i="10"/>
  <c r="I620" i="10"/>
  <c r="Q619" i="10"/>
  <c r="I619" i="10"/>
  <c r="Q618" i="10"/>
  <c r="I618" i="10"/>
  <c r="Q617" i="10"/>
  <c r="I617" i="10"/>
  <c r="Q616" i="10"/>
  <c r="I616" i="10"/>
  <c r="Q615" i="10"/>
  <c r="I615" i="10"/>
  <c r="Q614" i="10"/>
  <c r="I614" i="10"/>
  <c r="Q613" i="10"/>
  <c r="I613" i="10"/>
  <c r="Q612" i="10"/>
  <c r="I612" i="10"/>
  <c r="Q611" i="10"/>
  <c r="I611" i="10"/>
  <c r="Q610" i="10"/>
  <c r="I610" i="10"/>
  <c r="Q609" i="10"/>
  <c r="I609" i="10"/>
  <c r="Q607" i="10"/>
  <c r="I607" i="10"/>
  <c r="Q606" i="10"/>
  <c r="I606" i="10"/>
  <c r="Q605" i="10"/>
  <c r="I605" i="10"/>
  <c r="Q604" i="10"/>
  <c r="I604" i="10"/>
  <c r="Q603" i="10"/>
  <c r="I603" i="10"/>
  <c r="Q602" i="10"/>
  <c r="I602" i="10"/>
  <c r="Q601" i="10"/>
  <c r="I601" i="10"/>
  <c r="Q600" i="10"/>
  <c r="I600" i="10"/>
  <c r="Q599" i="10"/>
  <c r="I599" i="10"/>
  <c r="Q598" i="10"/>
  <c r="I598" i="10"/>
  <c r="Q597" i="10"/>
  <c r="I597" i="10"/>
  <c r="Q596" i="10"/>
  <c r="I596" i="10"/>
  <c r="Q595" i="10"/>
  <c r="I595" i="10"/>
  <c r="Q594" i="10"/>
  <c r="I594" i="10"/>
  <c r="Q593" i="10"/>
  <c r="I593" i="10"/>
  <c r="Q592" i="10"/>
  <c r="I592" i="10"/>
  <c r="Q591" i="10"/>
  <c r="I591" i="10"/>
  <c r="Q590" i="10"/>
  <c r="I590" i="10"/>
  <c r="Q589" i="10"/>
  <c r="I589" i="10"/>
  <c r="Q588" i="10"/>
  <c r="I588" i="10"/>
  <c r="Q587" i="10"/>
  <c r="I587" i="10"/>
  <c r="Q586" i="10"/>
  <c r="I586" i="10"/>
  <c r="Q585" i="10"/>
  <c r="I585" i="10"/>
  <c r="Q584" i="10"/>
  <c r="I584" i="10"/>
  <c r="Q583" i="10"/>
  <c r="I583" i="10"/>
  <c r="Q582" i="10"/>
  <c r="I582" i="10"/>
  <c r="Q581" i="10"/>
  <c r="I581" i="10"/>
  <c r="Q580" i="10"/>
  <c r="I580" i="10"/>
  <c r="Q579" i="10"/>
  <c r="I579" i="10"/>
  <c r="Q578" i="10"/>
  <c r="I578" i="10"/>
  <c r="Q577" i="10"/>
  <c r="I577" i="10"/>
  <c r="Q576" i="10"/>
  <c r="I576" i="10"/>
  <c r="Q575" i="10"/>
  <c r="I575" i="10"/>
  <c r="Q574" i="10"/>
  <c r="I574" i="10"/>
  <c r="Q573" i="10"/>
  <c r="I573" i="10"/>
  <c r="Q572" i="10"/>
  <c r="I572" i="10"/>
  <c r="Q571" i="10"/>
  <c r="I571" i="10"/>
  <c r="Q570" i="10"/>
  <c r="I570" i="10"/>
  <c r="Q569" i="10"/>
  <c r="I569" i="10"/>
  <c r="Q568" i="10"/>
  <c r="I568" i="10"/>
  <c r="Q567" i="10"/>
  <c r="I567" i="10"/>
  <c r="Q566" i="10"/>
  <c r="I566" i="10"/>
  <c r="Q565" i="10"/>
  <c r="I565" i="10"/>
  <c r="Q564" i="10"/>
  <c r="I564" i="10"/>
  <c r="Q563" i="10"/>
  <c r="I563" i="10"/>
  <c r="Q562" i="10"/>
  <c r="I562" i="10"/>
  <c r="Q561" i="10"/>
  <c r="I561" i="10"/>
  <c r="Q560" i="10"/>
  <c r="I560" i="10"/>
  <c r="Q559" i="10"/>
  <c r="I559" i="10"/>
  <c r="Q558" i="10"/>
  <c r="K558" i="10"/>
  <c r="I558" i="10"/>
  <c r="Q556" i="10"/>
  <c r="I556" i="10"/>
  <c r="Q555" i="10"/>
  <c r="I555" i="10"/>
  <c r="Q554" i="10"/>
  <c r="I554" i="10"/>
  <c r="Q553" i="10"/>
  <c r="I553" i="10"/>
  <c r="Q552" i="10"/>
  <c r="I552" i="10"/>
  <c r="Q551" i="10"/>
  <c r="I551" i="10"/>
  <c r="Q550" i="10"/>
  <c r="I550" i="10"/>
  <c r="Q549" i="10"/>
  <c r="I549" i="10"/>
  <c r="Q548" i="10"/>
  <c r="I548" i="10"/>
  <c r="Q547" i="10"/>
  <c r="I547" i="10"/>
  <c r="Q546" i="10"/>
  <c r="I546" i="10"/>
  <c r="Q545" i="10"/>
  <c r="I545" i="10"/>
  <c r="Q544" i="10"/>
  <c r="I544" i="10"/>
  <c r="Q543" i="10"/>
  <c r="I543" i="10"/>
  <c r="Q542" i="10"/>
  <c r="I542" i="10"/>
  <c r="Q541" i="10"/>
  <c r="I541" i="10"/>
  <c r="Q540" i="10"/>
  <c r="I540" i="10"/>
  <c r="K540" i="10" s="1"/>
  <c r="Q539" i="10"/>
  <c r="I539" i="10"/>
  <c r="Q538" i="10"/>
  <c r="I538" i="10"/>
  <c r="Q537" i="10"/>
  <c r="I537" i="10"/>
  <c r="Q536" i="10"/>
  <c r="I536" i="10"/>
  <c r="Q535" i="10"/>
  <c r="I535" i="10"/>
  <c r="Q534" i="10"/>
  <c r="I534" i="10"/>
  <c r="Q533" i="10"/>
  <c r="I533" i="10"/>
  <c r="Q532" i="10"/>
  <c r="I532" i="10"/>
  <c r="Q531" i="10"/>
  <c r="I531" i="10"/>
  <c r="Q530" i="10"/>
  <c r="I530" i="10"/>
  <c r="Q529" i="10"/>
  <c r="I529" i="10"/>
  <c r="Q528" i="10"/>
  <c r="I528" i="10"/>
  <c r="Q527" i="10"/>
  <c r="I527" i="10"/>
  <c r="Q526" i="10"/>
  <c r="I526" i="10"/>
  <c r="Q525" i="10"/>
  <c r="I525" i="10"/>
  <c r="Q524" i="10"/>
  <c r="I524" i="10"/>
  <c r="Q523" i="10"/>
  <c r="I523" i="10"/>
  <c r="Q522" i="10"/>
  <c r="I522" i="10"/>
  <c r="Q521" i="10"/>
  <c r="I521" i="10"/>
  <c r="Q520" i="10"/>
  <c r="I520" i="10"/>
  <c r="Q519" i="10"/>
  <c r="I519" i="10"/>
  <c r="Q518" i="10"/>
  <c r="I518" i="10"/>
  <c r="Q517" i="10"/>
  <c r="I517" i="10"/>
  <c r="Q516" i="10"/>
  <c r="I516" i="10"/>
  <c r="Q515" i="10"/>
  <c r="I515" i="10"/>
  <c r="Q514" i="10"/>
  <c r="I514" i="10"/>
  <c r="Q513" i="10"/>
  <c r="I513" i="10"/>
  <c r="Q512" i="10"/>
  <c r="I512" i="10"/>
  <c r="Q511" i="10"/>
  <c r="I511" i="10"/>
  <c r="Q510" i="10"/>
  <c r="I510" i="10"/>
  <c r="Q509" i="10"/>
  <c r="I509" i="10"/>
  <c r="Q508" i="10"/>
  <c r="I508" i="10"/>
  <c r="Q507" i="10"/>
  <c r="I125" i="10"/>
  <c r="K738" i="10"/>
  <c r="K691" i="10"/>
  <c r="K692" i="10"/>
  <c r="K693" i="10"/>
  <c r="K694" i="10"/>
  <c r="K695" i="10"/>
  <c r="K696" i="10"/>
  <c r="K697" i="10"/>
  <c r="K698" i="10"/>
  <c r="K699" i="10"/>
  <c r="K700" i="10"/>
  <c r="K701" i="10"/>
  <c r="K702" i="10"/>
  <c r="K703" i="10"/>
  <c r="K704" i="10"/>
  <c r="K705" i="10"/>
  <c r="K706" i="10"/>
  <c r="K707" i="10"/>
  <c r="K708" i="10"/>
  <c r="K709" i="10"/>
  <c r="K710" i="10"/>
  <c r="K711" i="10"/>
  <c r="K712" i="10"/>
  <c r="K713" i="10"/>
  <c r="K714" i="10"/>
  <c r="K715" i="10"/>
  <c r="K716" i="10"/>
  <c r="K717" i="10"/>
  <c r="K718" i="10"/>
  <c r="K719" i="10"/>
  <c r="K720" i="10"/>
  <c r="K721" i="10"/>
  <c r="K722" i="10"/>
  <c r="K723" i="10"/>
  <c r="K724" i="10"/>
  <c r="K725" i="10"/>
  <c r="K726" i="10"/>
  <c r="K727" i="10"/>
  <c r="K728" i="10"/>
  <c r="K729" i="10"/>
  <c r="K730" i="10"/>
  <c r="K731" i="10"/>
  <c r="K732" i="10"/>
  <c r="K733" i="10"/>
  <c r="K734" i="10"/>
  <c r="K735" i="10"/>
  <c r="K736" i="10"/>
  <c r="K737" i="10"/>
  <c r="K690" i="10"/>
  <c r="K506" i="10" l="1"/>
  <c r="C12" i="21"/>
  <c r="E12" i="21" s="1"/>
  <c r="R558" i="10"/>
  <c r="F660" i="10"/>
  <c r="R609" i="10"/>
  <c r="O660" i="10"/>
  <c r="R508" i="10"/>
  <c r="G13" i="21"/>
  <c r="G12" i="21"/>
  <c r="I12" i="21" s="1"/>
  <c r="G14" i="21"/>
  <c r="I14" i="21" s="1"/>
  <c r="C14" i="21"/>
  <c r="E14" i="21" s="1"/>
  <c r="C13" i="21"/>
  <c r="E13" i="21" s="1"/>
  <c r="AL2" i="11"/>
  <c r="AM2" i="11" s="1"/>
  <c r="AL6" i="11"/>
  <c r="AM6" i="11" s="1"/>
  <c r="AL5" i="11"/>
  <c r="AM5" i="11" s="1"/>
  <c r="AL4" i="11"/>
  <c r="AM4" i="11" s="1"/>
  <c r="I13" i="21" l="1"/>
  <c r="H2" i="21" l="1"/>
  <c r="H15" i="21"/>
  <c r="Q689" i="10"/>
  <c r="Q690" i="10"/>
  <c r="Q691" i="10"/>
  <c r="Q692" i="10"/>
  <c r="Q693" i="10"/>
  <c r="Q694" i="10"/>
  <c r="Q695" i="10"/>
  <c r="Q696" i="10"/>
  <c r="Q697" i="10"/>
  <c r="Q698" i="10"/>
  <c r="Q699" i="10"/>
  <c r="Q700" i="10"/>
  <c r="Q701" i="10"/>
  <c r="Q702" i="10"/>
  <c r="Q703" i="10"/>
  <c r="Q704" i="10"/>
  <c r="Q705" i="10"/>
  <c r="Q706" i="10"/>
  <c r="Q707" i="10"/>
  <c r="Q708" i="10"/>
  <c r="Q709" i="10"/>
  <c r="Q710" i="10"/>
  <c r="Q711" i="10"/>
  <c r="Q712" i="10"/>
  <c r="Q713" i="10"/>
  <c r="Q714" i="10"/>
  <c r="Q715" i="10"/>
  <c r="Q716" i="10"/>
  <c r="Q717" i="10"/>
  <c r="Q718" i="10"/>
  <c r="Q719" i="10"/>
  <c r="Q720" i="10"/>
  <c r="Q721" i="10"/>
  <c r="Q722" i="10"/>
  <c r="Q723" i="10"/>
  <c r="Q724" i="10"/>
  <c r="Q725" i="10"/>
  <c r="Q726" i="10"/>
  <c r="Q727" i="10"/>
  <c r="Q728" i="10"/>
  <c r="Q729" i="10"/>
  <c r="Q730" i="10"/>
  <c r="Q731" i="10"/>
  <c r="Q732" i="10"/>
  <c r="Q733" i="10"/>
  <c r="Q734" i="10"/>
  <c r="Q735" i="10"/>
  <c r="Q736" i="10"/>
  <c r="Q737" i="10"/>
  <c r="Q738" i="10"/>
  <c r="Q416" i="10"/>
  <c r="Q417" i="10"/>
  <c r="Q418" i="10"/>
  <c r="Q419" i="10"/>
  <c r="Q420" i="10"/>
  <c r="Q421" i="10"/>
  <c r="Q422" i="10"/>
  <c r="Q423" i="10"/>
  <c r="Q424" i="10"/>
  <c r="Q425" i="10"/>
  <c r="Q426" i="10"/>
  <c r="Q427" i="10"/>
  <c r="Q428" i="10"/>
  <c r="Q429" i="10"/>
  <c r="Q430" i="10"/>
  <c r="Q431" i="10"/>
  <c r="Q432" i="10"/>
  <c r="Q433" i="10"/>
  <c r="Q434" i="10"/>
  <c r="Q435" i="10"/>
  <c r="Q436" i="10"/>
  <c r="Q437" i="10"/>
  <c r="Q438" i="10"/>
  <c r="Q439" i="10"/>
  <c r="Q440" i="10"/>
  <c r="Q441" i="10"/>
  <c r="Q442" i="10"/>
  <c r="Q443" i="10"/>
  <c r="Q444" i="10"/>
  <c r="Q445" i="10"/>
  <c r="Q446" i="10"/>
  <c r="Q447" i="10"/>
  <c r="Q448" i="10"/>
  <c r="Q449" i="10"/>
  <c r="Q450" i="10"/>
  <c r="Q451" i="10"/>
  <c r="Q452" i="10"/>
  <c r="Q453" i="10"/>
  <c r="Q454" i="10"/>
  <c r="Q455" i="10"/>
  <c r="Q456" i="10"/>
  <c r="Q457" i="10"/>
  <c r="Q458" i="10"/>
  <c r="Q459" i="10"/>
  <c r="Q460" i="10"/>
  <c r="Q461" i="10"/>
  <c r="Q462" i="10"/>
  <c r="Q463" i="10"/>
  <c r="Q464" i="10"/>
  <c r="Q465" i="10"/>
  <c r="Q367" i="10"/>
  <c r="Q368" i="10"/>
  <c r="Q369" i="10"/>
  <c r="Q370" i="10"/>
  <c r="Q371" i="10"/>
  <c r="Q372" i="10"/>
  <c r="Q373" i="10"/>
  <c r="Q374" i="10"/>
  <c r="Q375" i="10"/>
  <c r="Q376" i="10"/>
  <c r="Q377" i="10"/>
  <c r="Q378" i="10"/>
  <c r="Q379" i="10"/>
  <c r="Q380" i="10"/>
  <c r="Q381" i="10"/>
  <c r="Q382" i="10"/>
  <c r="Q383" i="10"/>
  <c r="Q384" i="10"/>
  <c r="Q385" i="10"/>
  <c r="Q386" i="10"/>
  <c r="Q387" i="10"/>
  <c r="Q388" i="10"/>
  <c r="Q389" i="10"/>
  <c r="Q390" i="10"/>
  <c r="Q391" i="10"/>
  <c r="Q392" i="10"/>
  <c r="Q393" i="10"/>
  <c r="Q394" i="10"/>
  <c r="Q395" i="10"/>
  <c r="Q396" i="10"/>
  <c r="Q397" i="10"/>
  <c r="Q398" i="10"/>
  <c r="Q399" i="10"/>
  <c r="Q400" i="10"/>
  <c r="Q401" i="10"/>
  <c r="Q402" i="10"/>
  <c r="Q403" i="10"/>
  <c r="Q404" i="10"/>
  <c r="Q405" i="10"/>
  <c r="Q406" i="10"/>
  <c r="Q407" i="10"/>
  <c r="Q408" i="10"/>
  <c r="Q409" i="10"/>
  <c r="Q410" i="10"/>
  <c r="Q411" i="10"/>
  <c r="Q412" i="10"/>
  <c r="Q413" i="10"/>
  <c r="Q414" i="10"/>
  <c r="Q316" i="10"/>
  <c r="Q317" i="10"/>
  <c r="Q318" i="10"/>
  <c r="Q319" i="10"/>
  <c r="Q320" i="10"/>
  <c r="Q321" i="10"/>
  <c r="Q322" i="10"/>
  <c r="Q323" i="10"/>
  <c r="Q324" i="10"/>
  <c r="Q325" i="10"/>
  <c r="Q326" i="10"/>
  <c r="Q327" i="10"/>
  <c r="Q328" i="10"/>
  <c r="Q329" i="10"/>
  <c r="Q330" i="10"/>
  <c r="Q331" i="10"/>
  <c r="Q332" i="10"/>
  <c r="Q333" i="10"/>
  <c r="Q335" i="10"/>
  <c r="Q336" i="10"/>
  <c r="Q337" i="10"/>
  <c r="Q338" i="10"/>
  <c r="Q339" i="10"/>
  <c r="Q340" i="10"/>
  <c r="Q341" i="10"/>
  <c r="Q342" i="10"/>
  <c r="Q343" i="10"/>
  <c r="Q344" i="10"/>
  <c r="Q345" i="10"/>
  <c r="Q346" i="10"/>
  <c r="Q347" i="10"/>
  <c r="Q348" i="10"/>
  <c r="Q349" i="10"/>
  <c r="Q350" i="10"/>
  <c r="Q351" i="10"/>
  <c r="Q352" i="10"/>
  <c r="Q353" i="10"/>
  <c r="Q354" i="10"/>
  <c r="Q355" i="10"/>
  <c r="Q356" i="10"/>
  <c r="Q357" i="10"/>
  <c r="Q358" i="10"/>
  <c r="Q359" i="10"/>
  <c r="Q360" i="10"/>
  <c r="Q361" i="10"/>
  <c r="Q362" i="10"/>
  <c r="Q363" i="10"/>
  <c r="Q127" i="10"/>
  <c r="Q128" i="10"/>
  <c r="Q129" i="10"/>
  <c r="Q130" i="10"/>
  <c r="Q131" i="10"/>
  <c r="Q132" i="10"/>
  <c r="Q133" i="10"/>
  <c r="Q134" i="10"/>
  <c r="Q135" i="10"/>
  <c r="Q136" i="10"/>
  <c r="Q137" i="10"/>
  <c r="Q138" i="10"/>
  <c r="Q139" i="10"/>
  <c r="Q140" i="10"/>
  <c r="Q141" i="10"/>
  <c r="Q142" i="10"/>
  <c r="Q143" i="10"/>
  <c r="Q144" i="10"/>
  <c r="Q145" i="10"/>
  <c r="Q146" i="10"/>
  <c r="Q147" i="10"/>
  <c r="Q148" i="10"/>
  <c r="Q149" i="10"/>
  <c r="Q150" i="10"/>
  <c r="Q151" i="10"/>
  <c r="Q152" i="10"/>
  <c r="Q153" i="10"/>
  <c r="Q154" i="10"/>
  <c r="Q155" i="10"/>
  <c r="Q156" i="10"/>
  <c r="Q157" i="10"/>
  <c r="Q158" i="10"/>
  <c r="Q159" i="10"/>
  <c r="Q160" i="10"/>
  <c r="Q161" i="10"/>
  <c r="Q162" i="10"/>
  <c r="Q163" i="10"/>
  <c r="Q164" i="10"/>
  <c r="Q165" i="10"/>
  <c r="Q166" i="10"/>
  <c r="Q167" i="10"/>
  <c r="Q168" i="10"/>
  <c r="Q169" i="10"/>
  <c r="Q170" i="10"/>
  <c r="Q171" i="10"/>
  <c r="Q172" i="10"/>
  <c r="Q173" i="10"/>
  <c r="Q174" i="10"/>
  <c r="Q176" i="10"/>
  <c r="Q177" i="10"/>
  <c r="Q178" i="10"/>
  <c r="Q179" i="10"/>
  <c r="Q180" i="10"/>
  <c r="Q181" i="10"/>
  <c r="Q182" i="10"/>
  <c r="Q183" i="10"/>
  <c r="Q184" i="10"/>
  <c r="Q185" i="10"/>
  <c r="Q186" i="10"/>
  <c r="Q187" i="10"/>
  <c r="Q188" i="10"/>
  <c r="Q189" i="10"/>
  <c r="Q190" i="10"/>
  <c r="Q191" i="10"/>
  <c r="Q192" i="10"/>
  <c r="Q193" i="10"/>
  <c r="Q194" i="10"/>
  <c r="Q195" i="10"/>
  <c r="Q196" i="10"/>
  <c r="Q197" i="10"/>
  <c r="Q198" i="10"/>
  <c r="Q199" i="10"/>
  <c r="Q200" i="10"/>
  <c r="Q201" i="10"/>
  <c r="Q202" i="10"/>
  <c r="Q203" i="10"/>
  <c r="Q204" i="10"/>
  <c r="Q205" i="10"/>
  <c r="Q206" i="10"/>
  <c r="Q207" i="10"/>
  <c r="Q208" i="10"/>
  <c r="Q209" i="10"/>
  <c r="Q210" i="10"/>
  <c r="Q211" i="10"/>
  <c r="Q212" i="10"/>
  <c r="Q213" i="10"/>
  <c r="Q214" i="10"/>
  <c r="Q215" i="10"/>
  <c r="Q216" i="10"/>
  <c r="Q217" i="10"/>
  <c r="Q218" i="10"/>
  <c r="Q219" i="10"/>
  <c r="Q220" i="10"/>
  <c r="Q221" i="10"/>
  <c r="Q222" i="10"/>
  <c r="Q223" i="10"/>
  <c r="Q224" i="10"/>
  <c r="Q225" i="10"/>
  <c r="Q227" i="10"/>
  <c r="Q228" i="10"/>
  <c r="Q229" i="10"/>
  <c r="Q230" i="10"/>
  <c r="Q231" i="10"/>
  <c r="Q232" i="10"/>
  <c r="Q233" i="10"/>
  <c r="Q234" i="10"/>
  <c r="Q235" i="10"/>
  <c r="Q236" i="10"/>
  <c r="Q237" i="10"/>
  <c r="Q238" i="10"/>
  <c r="Q239" i="10"/>
  <c r="Q240" i="10"/>
  <c r="Q241" i="10"/>
  <c r="Q242" i="10"/>
  <c r="Q243" i="10"/>
  <c r="Q244" i="10"/>
  <c r="Q245" i="10"/>
  <c r="Q246" i="10"/>
  <c r="Q247" i="10"/>
  <c r="Q248" i="10"/>
  <c r="Q249" i="10"/>
  <c r="Q250" i="10"/>
  <c r="Q251" i="10"/>
  <c r="Q252" i="10"/>
  <c r="Q253" i="10"/>
  <c r="Q254" i="10"/>
  <c r="Q255" i="10"/>
  <c r="Q256" i="10"/>
  <c r="Q257" i="10"/>
  <c r="Q258" i="10"/>
  <c r="Q259" i="10"/>
  <c r="Q260" i="10"/>
  <c r="Q261" i="10"/>
  <c r="Q262" i="10"/>
  <c r="Q263" i="10"/>
  <c r="Q264" i="10"/>
  <c r="Q265" i="10"/>
  <c r="Q266" i="10"/>
  <c r="Q267" i="10"/>
  <c r="Q268" i="10"/>
  <c r="Q269" i="10"/>
  <c r="Q270" i="10"/>
  <c r="Q271" i="10"/>
  <c r="Q272" i="10"/>
  <c r="Q273" i="10"/>
  <c r="Q274" i="10"/>
  <c r="Q275" i="10"/>
  <c r="Q276" i="10"/>
  <c r="O278" i="10" l="1"/>
  <c r="O740" i="10"/>
  <c r="R690" i="10"/>
  <c r="R416" i="10"/>
  <c r="G11" i="21"/>
  <c r="I11" i="21" s="1"/>
  <c r="G15" i="21"/>
  <c r="I15" i="21" s="1"/>
  <c r="G8" i="21"/>
  <c r="G7" i="21"/>
  <c r="J71" i="10" l="1"/>
  <c r="I316" i="10" l="1"/>
  <c r="Q314" i="10"/>
  <c r="I317" i="10"/>
  <c r="D8" i="21"/>
  <c r="D7" i="21"/>
  <c r="K315" i="10" l="1"/>
  <c r="Q315" i="10"/>
  <c r="R315" i="10" s="1"/>
  <c r="H7" i="21"/>
  <c r="I7" i="21" s="1"/>
  <c r="H8" i="21"/>
  <c r="I8" i="21" s="1"/>
  <c r="H6" i="21"/>
  <c r="I690" i="10"/>
  <c r="I691" i="10"/>
  <c r="I692" i="10"/>
  <c r="I693" i="10"/>
  <c r="I694" i="10"/>
  <c r="I695" i="10"/>
  <c r="I696" i="10"/>
  <c r="I697" i="10"/>
  <c r="I698" i="10"/>
  <c r="I699" i="10"/>
  <c r="I700" i="10"/>
  <c r="I701" i="10"/>
  <c r="I702" i="10"/>
  <c r="I703" i="10"/>
  <c r="I704" i="10"/>
  <c r="I705" i="10"/>
  <c r="I706" i="10"/>
  <c r="I707" i="10"/>
  <c r="I708" i="10"/>
  <c r="I709" i="10"/>
  <c r="I710" i="10"/>
  <c r="I711" i="10"/>
  <c r="I712" i="10"/>
  <c r="I713" i="10"/>
  <c r="I714" i="10"/>
  <c r="I715" i="10"/>
  <c r="I716" i="10"/>
  <c r="I717" i="10"/>
  <c r="I718" i="10"/>
  <c r="I719" i="10"/>
  <c r="I720" i="10"/>
  <c r="I721" i="10"/>
  <c r="I722" i="10"/>
  <c r="I723" i="10"/>
  <c r="I724" i="10"/>
  <c r="I725" i="10"/>
  <c r="I726" i="10"/>
  <c r="I727" i="10"/>
  <c r="I728" i="10"/>
  <c r="I729" i="10"/>
  <c r="I730" i="10"/>
  <c r="I731" i="10"/>
  <c r="I732" i="10"/>
  <c r="I733" i="10"/>
  <c r="I734" i="10"/>
  <c r="I735" i="10"/>
  <c r="I736" i="10"/>
  <c r="I737" i="10"/>
  <c r="I738" i="10"/>
  <c r="I465" i="10"/>
  <c r="I417" i="10"/>
  <c r="I418" i="10"/>
  <c r="I419" i="10"/>
  <c r="I420" i="10"/>
  <c r="I421" i="10"/>
  <c r="I422" i="10"/>
  <c r="I423" i="10"/>
  <c r="I424" i="10"/>
  <c r="I425" i="10"/>
  <c r="I426" i="10"/>
  <c r="I427" i="10"/>
  <c r="I428" i="10"/>
  <c r="I429" i="10"/>
  <c r="I430" i="10"/>
  <c r="I431" i="10"/>
  <c r="I432" i="10"/>
  <c r="I433" i="10"/>
  <c r="I434" i="10"/>
  <c r="I435" i="10"/>
  <c r="I436" i="10"/>
  <c r="I437" i="10"/>
  <c r="I438" i="10"/>
  <c r="I439" i="10"/>
  <c r="I440" i="10"/>
  <c r="I441" i="10"/>
  <c r="I442" i="10"/>
  <c r="I443" i="10"/>
  <c r="I444" i="10"/>
  <c r="I445" i="10"/>
  <c r="I446" i="10"/>
  <c r="I447" i="10"/>
  <c r="I448" i="10"/>
  <c r="I449" i="10"/>
  <c r="I450" i="10"/>
  <c r="I451" i="10"/>
  <c r="I452" i="10"/>
  <c r="I453" i="10"/>
  <c r="I454" i="10"/>
  <c r="I455" i="10"/>
  <c r="I456" i="10"/>
  <c r="I457" i="10"/>
  <c r="I458" i="10"/>
  <c r="I459" i="10"/>
  <c r="I460" i="10"/>
  <c r="I461" i="10"/>
  <c r="I462" i="10"/>
  <c r="I463" i="10"/>
  <c r="I464" i="10"/>
  <c r="I408" i="10"/>
  <c r="I409" i="10"/>
  <c r="I410" i="10"/>
  <c r="I411" i="10"/>
  <c r="I412" i="10"/>
  <c r="I413" i="10"/>
  <c r="I414" i="10"/>
  <c r="I366" i="10"/>
  <c r="Q366" i="10" s="1"/>
  <c r="I367" i="10"/>
  <c r="I368" i="10"/>
  <c r="I369" i="10"/>
  <c r="I370" i="10"/>
  <c r="I371" i="10"/>
  <c r="I372" i="10"/>
  <c r="I373" i="10"/>
  <c r="I374" i="10"/>
  <c r="I375" i="10"/>
  <c r="I376" i="10"/>
  <c r="I377" i="10"/>
  <c r="I378" i="10"/>
  <c r="I379" i="10"/>
  <c r="I380" i="10"/>
  <c r="I381" i="10"/>
  <c r="I382" i="10"/>
  <c r="I383" i="10"/>
  <c r="I384" i="10"/>
  <c r="I385" i="10"/>
  <c r="I386" i="10"/>
  <c r="I387" i="10"/>
  <c r="I388" i="10"/>
  <c r="I389" i="10"/>
  <c r="I390" i="10"/>
  <c r="I391" i="10"/>
  <c r="I392" i="10"/>
  <c r="I393" i="10"/>
  <c r="I394" i="10"/>
  <c r="I395" i="10"/>
  <c r="I396" i="10"/>
  <c r="I397" i="10"/>
  <c r="I398" i="10"/>
  <c r="I399" i="10"/>
  <c r="I400" i="10"/>
  <c r="I401" i="10"/>
  <c r="I402" i="10"/>
  <c r="I403" i="10"/>
  <c r="I404" i="10"/>
  <c r="I405" i="10"/>
  <c r="I406" i="10"/>
  <c r="I407" i="10"/>
  <c r="I318" i="10"/>
  <c r="I319" i="10"/>
  <c r="I320" i="10"/>
  <c r="I321" i="10"/>
  <c r="I322" i="10"/>
  <c r="I323" i="10"/>
  <c r="I324" i="10"/>
  <c r="I325" i="10"/>
  <c r="I326" i="10"/>
  <c r="I327" i="10"/>
  <c r="I328" i="10"/>
  <c r="I329" i="10"/>
  <c r="I330" i="10"/>
  <c r="I331" i="10"/>
  <c r="I332" i="10"/>
  <c r="I333" i="10"/>
  <c r="I334" i="10"/>
  <c r="I335" i="10"/>
  <c r="I336" i="10"/>
  <c r="I337" i="10"/>
  <c r="I338" i="10"/>
  <c r="I339" i="10"/>
  <c r="I340" i="10"/>
  <c r="I341" i="10"/>
  <c r="I342" i="10"/>
  <c r="I343" i="10"/>
  <c r="I344" i="10"/>
  <c r="I345" i="10"/>
  <c r="I346" i="10"/>
  <c r="I347" i="10"/>
  <c r="I348" i="10"/>
  <c r="I349" i="10"/>
  <c r="I350" i="10"/>
  <c r="I351" i="10"/>
  <c r="I352" i="10"/>
  <c r="I353" i="10"/>
  <c r="I354" i="10"/>
  <c r="I355" i="10"/>
  <c r="I356" i="10"/>
  <c r="I357" i="10"/>
  <c r="I358" i="10"/>
  <c r="I359" i="10"/>
  <c r="I360" i="10"/>
  <c r="I361" i="10"/>
  <c r="I362" i="10"/>
  <c r="I363" i="10"/>
  <c r="I264" i="10"/>
  <c r="I265" i="10"/>
  <c r="I266" i="10"/>
  <c r="I267" i="10"/>
  <c r="I268" i="10"/>
  <c r="I269" i="10"/>
  <c r="I270" i="10"/>
  <c r="I271" i="10"/>
  <c r="I228" i="10"/>
  <c r="I229" i="10"/>
  <c r="I230" i="10"/>
  <c r="I231" i="10"/>
  <c r="I232" i="10"/>
  <c r="I233" i="10"/>
  <c r="I234" i="10"/>
  <c r="I235" i="10"/>
  <c r="I236" i="10"/>
  <c r="I237" i="10"/>
  <c r="I238" i="10"/>
  <c r="I239" i="10"/>
  <c r="I240" i="10"/>
  <c r="I241" i="10"/>
  <c r="I242" i="10"/>
  <c r="I243" i="10"/>
  <c r="I244" i="10"/>
  <c r="I245" i="10"/>
  <c r="I246" i="10"/>
  <c r="I247" i="10"/>
  <c r="I248" i="10"/>
  <c r="I249" i="10"/>
  <c r="I250" i="10"/>
  <c r="I251" i="10"/>
  <c r="I252" i="10"/>
  <c r="I253" i="10"/>
  <c r="I254" i="10"/>
  <c r="I255" i="10"/>
  <c r="I256" i="10"/>
  <c r="I257" i="10"/>
  <c r="I258" i="10"/>
  <c r="I259" i="10"/>
  <c r="I260" i="10"/>
  <c r="I261" i="10"/>
  <c r="I262" i="10"/>
  <c r="I263" i="10"/>
  <c r="I272" i="10"/>
  <c r="I273" i="10"/>
  <c r="I274" i="10"/>
  <c r="I275" i="10"/>
  <c r="I276" i="10"/>
  <c r="I163" i="10"/>
  <c r="I164" i="10"/>
  <c r="I165" i="10"/>
  <c r="I166" i="10"/>
  <c r="I167" i="10"/>
  <c r="I168" i="10"/>
  <c r="I169" i="10"/>
  <c r="I170" i="10"/>
  <c r="I171" i="10"/>
  <c r="I172" i="10"/>
  <c r="I173" i="10"/>
  <c r="I174" i="10"/>
  <c r="I126" i="10"/>
  <c r="E22" i="19" s="1"/>
  <c r="E25" i="19" s="1"/>
  <c r="I127" i="10"/>
  <c r="E21" i="19" s="1"/>
  <c r="I128" i="10"/>
  <c r="I129" i="10"/>
  <c r="I130" i="10"/>
  <c r="I131" i="10"/>
  <c r="I132" i="10"/>
  <c r="I133" i="10"/>
  <c r="I134" i="10"/>
  <c r="I135" i="10"/>
  <c r="I136" i="10"/>
  <c r="I137" i="10"/>
  <c r="I138" i="10"/>
  <c r="I139" i="10"/>
  <c r="I140" i="10"/>
  <c r="I141" i="10"/>
  <c r="I142" i="10"/>
  <c r="I143" i="10"/>
  <c r="I144" i="10"/>
  <c r="I145" i="10"/>
  <c r="I146" i="10"/>
  <c r="I147" i="10"/>
  <c r="I148" i="10"/>
  <c r="I149" i="10"/>
  <c r="I150" i="10"/>
  <c r="I151" i="10"/>
  <c r="I152" i="10"/>
  <c r="I153" i="10"/>
  <c r="I154" i="10"/>
  <c r="I155" i="10"/>
  <c r="I156" i="10"/>
  <c r="I157" i="10"/>
  <c r="I158" i="10"/>
  <c r="I159" i="10"/>
  <c r="I160" i="10"/>
  <c r="I161" i="10"/>
  <c r="I162" i="10"/>
  <c r="I177" i="10"/>
  <c r="I178" i="10"/>
  <c r="I179" i="10"/>
  <c r="I180" i="10"/>
  <c r="I181" i="10"/>
  <c r="I182" i="10"/>
  <c r="I183" i="10"/>
  <c r="I184" i="10"/>
  <c r="I185" i="10"/>
  <c r="I186" i="10"/>
  <c r="I187" i="10"/>
  <c r="I188" i="10"/>
  <c r="I189" i="10"/>
  <c r="I190" i="10"/>
  <c r="I191" i="10"/>
  <c r="I192" i="10"/>
  <c r="I193" i="10"/>
  <c r="I194" i="10"/>
  <c r="I195" i="10"/>
  <c r="I416" i="10"/>
  <c r="I365" i="10"/>
  <c r="Q365" i="10" s="1"/>
  <c r="I227" i="10"/>
  <c r="I176" i="10"/>
  <c r="K313" i="10" l="1"/>
  <c r="K688" i="10"/>
  <c r="K124" i="10"/>
  <c r="G9" i="21"/>
  <c r="C9" i="21"/>
  <c r="E9" i="21" s="1"/>
  <c r="F467" i="10"/>
  <c r="R365" i="10"/>
  <c r="O467" i="10"/>
  <c r="C15" i="21"/>
  <c r="E15" i="21" s="1"/>
  <c r="F740" i="10"/>
  <c r="C6" i="21"/>
  <c r="E6" i="21" s="1"/>
  <c r="F278" i="10"/>
  <c r="K175" i="10"/>
  <c r="G10" i="21"/>
  <c r="I10" i="21" s="1"/>
  <c r="K226" i="10"/>
  <c r="G6" i="21"/>
  <c r="I6" i="21" s="1"/>
  <c r="C10" i="21"/>
  <c r="E10" i="21" s="1"/>
  <c r="C7" i="21"/>
  <c r="E7" i="21" s="1"/>
  <c r="C11" i="21"/>
  <c r="E11" i="21" s="1"/>
  <c r="C8" i="21"/>
  <c r="E8" i="21" s="1"/>
  <c r="E18" i="21" l="1"/>
  <c r="I9" i="21"/>
  <c r="I18" i="21" s="1"/>
  <c r="P5" i="11" l="1"/>
  <c r="P6" i="11"/>
  <c r="P7" i="11"/>
  <c r="P8" i="11"/>
  <c r="P4" i="11"/>
  <c r="E17" i="21" l="1"/>
  <c r="F19"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tc={8ABEFFE9-C08A-4BB6-B85A-023B402A78A0}</author>
  </authors>
  <commentList>
    <comment ref="E5" authorId="0" shapeId="0" xr:uid="{8ABEFFE9-C08A-4BB6-B85A-023B402A78A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On a maximum 50% du montant indiqué par le candidat</t>
      </text>
    </comment>
  </commentList>
</comments>
</file>

<file path=xl/sharedStrings.xml><?xml version="1.0" encoding="utf-8"?>
<sst xmlns="http://schemas.openxmlformats.org/spreadsheetml/2006/main" count="3701" uniqueCount="456">
  <si>
    <t>Booléen</t>
  </si>
  <si>
    <t>Nombre d'étude</t>
  </si>
  <si>
    <t>Boissons</t>
  </si>
  <si>
    <t>Alimentaire (hors boisson)</t>
  </si>
  <si>
    <t>Type d'Etude</t>
  </si>
  <si>
    <t>Montant maximum</t>
  </si>
  <si>
    <t>Plafond</t>
  </si>
  <si>
    <t>Date</t>
  </si>
  <si>
    <t>Dépenses éligibles : Etude</t>
  </si>
  <si>
    <t>Liste Régions</t>
  </si>
  <si>
    <t>Partie du projet concernée par le partenariat</t>
  </si>
  <si>
    <t>Prestataires/partenaires</t>
  </si>
  <si>
    <t>Type de prestataires</t>
  </si>
  <si>
    <t>Dépenses éligibles toutes 
(Autre type de projet)</t>
  </si>
  <si>
    <t>Validation des dépenses par Citeo</t>
  </si>
  <si>
    <t>Fonction</t>
  </si>
  <si>
    <t>Plafond de salaire annuel brut</t>
  </si>
  <si>
    <t>Cout journalier</t>
  </si>
  <si>
    <t>Taux horaire-plafond</t>
  </si>
  <si>
    <t xml:space="preserve">Type de projet de R&amp;D porté par un apporteur de solution de réemploi </t>
  </si>
  <si>
    <t xml:space="preserve">Liste des dépenses éligibles des projets de R&amp;D porté par un apporteur de solution de réemploi </t>
  </si>
  <si>
    <t>Part prise en compte</t>
  </si>
  <si>
    <t>Catégorie de projet de R&amp;D</t>
  </si>
  <si>
    <t>TYPE D'EMBALLAGE</t>
  </si>
  <si>
    <t>TYPE DE MATERIAU D'EMBALLAGE</t>
  </si>
  <si>
    <t>A choisir</t>
  </si>
  <si>
    <t>Etude</t>
  </si>
  <si>
    <t>Contribution</t>
  </si>
  <si>
    <t>Montant Max</t>
  </si>
  <si>
    <t>cap contribution</t>
  </si>
  <si>
    <t>Part du projet</t>
  </si>
  <si>
    <t>A remplir</t>
  </si>
  <si>
    <t>Metteur en marché</t>
  </si>
  <si>
    <t>Oui</t>
  </si>
  <si>
    <t>Mixte de boisson</t>
  </si>
  <si>
    <t>Mixte alimentaire</t>
  </si>
  <si>
    <t>Etude de faisabilité</t>
  </si>
  <si>
    <t>Min</t>
  </si>
  <si>
    <t>Max</t>
  </si>
  <si>
    <t>Auvergne-Rhône-Alpes</t>
  </si>
  <si>
    <t>Citeo</t>
  </si>
  <si>
    <t>Prestataire</t>
  </si>
  <si>
    <t>Laveur</t>
  </si>
  <si>
    <t>Accepté</t>
  </si>
  <si>
    <t>Directeur (103€ brut horaire maximum)</t>
  </si>
  <si>
    <t>Recherche de nouvelles connaissances</t>
  </si>
  <si>
    <t>Collecte</t>
  </si>
  <si>
    <t>Barquette</t>
  </si>
  <si>
    <t>Verre</t>
  </si>
  <si>
    <t>Non</t>
  </si>
  <si>
    <t>Etude en Recherche et Développement (R&amp;D)</t>
  </si>
  <si>
    <t>Moyens humains</t>
  </si>
  <si>
    <t>Bourgogne-Franche-Comté</t>
  </si>
  <si>
    <t>Partenaire</t>
  </si>
  <si>
    <t>Logisticien</t>
  </si>
  <si>
    <t>Revu</t>
  </si>
  <si>
    <t>Cadre sénior dont manager (69€ brut horaire maximum)</t>
  </si>
  <si>
    <t>Recherche de solutions alternatives (matières, produits, …)</t>
  </si>
  <si>
    <t>Solution vrac</t>
  </si>
  <si>
    <t>Bol</t>
  </si>
  <si>
    <t>Acier inoxydable</t>
  </si>
  <si>
    <t>Etude d’opportunités consommateurs</t>
  </si>
  <si>
    <t>Bretagne</t>
  </si>
  <si>
    <t>Gestionnaire de parc d'emballages</t>
  </si>
  <si>
    <t>Non accepté</t>
  </si>
  <si>
    <t>Cadre junior (34€ brut horaire maximum)</t>
  </si>
  <si>
    <t>Traçabilité</t>
  </si>
  <si>
    <t>PP</t>
  </si>
  <si>
    <t>Un apporteur de solutions de réemploi pour de la R&amp;D</t>
  </si>
  <si>
    <t>Eaux (plates et gazeuses)</t>
  </si>
  <si>
    <t>Etude environnementale</t>
  </si>
  <si>
    <t xml:space="preserve">Equipement en ligne de lavage </t>
  </si>
  <si>
    <t>Corse</t>
  </si>
  <si>
    <t>Opérateur de réemploi intégré </t>
  </si>
  <si>
    <t>Ouvrier (28€ brut horaire maximum)</t>
  </si>
  <si>
    <t>Location / Crédit-bail</t>
  </si>
  <si>
    <t>Lavage</t>
  </si>
  <si>
    <t>Bouteille</t>
  </si>
  <si>
    <t>PET</t>
  </si>
  <si>
    <t>Equipement en ligne de conditionnement</t>
  </si>
  <si>
    <t>Centre-Val de Loire</t>
  </si>
  <si>
    <t>Cabinet de conseil</t>
  </si>
  <si>
    <t>Autre</t>
  </si>
  <si>
    <t xml:space="preserve">Analyse sanitaire, laboratoire </t>
  </si>
  <si>
    <t>Etiquette</t>
  </si>
  <si>
    <t>Aluminium</t>
  </si>
  <si>
    <t>Grand Est</t>
  </si>
  <si>
    <t>Conditionneur</t>
  </si>
  <si>
    <t>Lavage &amp; Etiquette</t>
  </si>
  <si>
    <t>Carton</t>
  </si>
  <si>
    <t>Hauts-de-France</t>
  </si>
  <si>
    <t>Bureau d'étude</t>
  </si>
  <si>
    <t>Développements logiciel ou d’application de traçabilité</t>
  </si>
  <si>
    <t>Développement de prototype</t>
  </si>
  <si>
    <t>Emballage</t>
  </si>
  <si>
    <t>Multiple</t>
  </si>
  <si>
    <t>Tissu</t>
  </si>
  <si>
    <t>ALL</t>
  </si>
  <si>
    <t>Ile-de-France</t>
  </si>
  <si>
    <t>Fournisseur d'emballages</t>
  </si>
  <si>
    <t>Autre plastique</t>
  </si>
  <si>
    <t>Normandie</t>
  </si>
  <si>
    <t>Laboratoire</t>
  </si>
  <si>
    <t>Logistique retour</t>
  </si>
  <si>
    <t>Nouvelle-Aquitaine</t>
  </si>
  <si>
    <t>Institution publique (municipalité, CCI, etc.) </t>
  </si>
  <si>
    <t>Occitanie</t>
  </si>
  <si>
    <t xml:space="preserve"> </t>
  </si>
  <si>
    <t>Pays de la Loire</t>
  </si>
  <si>
    <t>Provence-Alpes-Côte d’Azur</t>
  </si>
  <si>
    <t>DROM COM</t>
  </si>
  <si>
    <t>Expé. sur le lavage</t>
  </si>
  <si>
    <t>R&amp;D Recherche de nouvelles connaissances</t>
  </si>
  <si>
    <t>R&amp;D Recherche de solutions alternatives (matières, produits, …)</t>
  </si>
  <si>
    <t>Comment compléter la fiche candidature ?</t>
  </si>
  <si>
    <t>- Cadre général :</t>
  </si>
  <si>
    <t xml:space="preserve">           - Des cellules sont grisées en fonction des réponses aux questions précédentes : elles ne sont pas à remplir.</t>
  </si>
  <si>
    <t xml:space="preserve">           - Toutes les questions sont obligatoires hors contre-indication.</t>
  </si>
  <si>
    <t>- 3 couleurs d'onglets en bas du document Excel :</t>
  </si>
  <si>
    <r>
      <rPr>
        <b/>
        <sz val="11"/>
        <color theme="0" tint="-0.499984740745262"/>
        <rFont val="Calibri"/>
        <family val="2"/>
        <scheme val="minor"/>
      </rPr>
      <t xml:space="preserve">           - Les onglets gris</t>
    </r>
    <r>
      <rPr>
        <sz val="11"/>
        <color theme="1"/>
        <rFont val="Calibri"/>
        <family val="2"/>
        <scheme val="minor"/>
      </rPr>
      <t xml:space="preserve"> sont des onglets d’informations (</t>
    </r>
    <r>
      <rPr>
        <b/>
        <sz val="11"/>
        <color theme="0" tint="-0.499984740745262"/>
        <rFont val="Calibri"/>
        <family val="2"/>
        <scheme val="minor"/>
      </rPr>
      <t xml:space="preserve">« Mode d'emploi » </t>
    </r>
    <r>
      <rPr>
        <sz val="11"/>
        <color theme="1"/>
        <rFont val="Calibri"/>
        <family val="2"/>
        <scheme val="minor"/>
      </rPr>
      <t xml:space="preserve">et </t>
    </r>
    <r>
      <rPr>
        <b/>
        <sz val="11"/>
        <color theme="0" tint="-0.499984740745262"/>
        <rFont val="Calibri"/>
        <family val="2"/>
        <scheme val="minor"/>
      </rPr>
      <t>« Précisions »</t>
    </r>
    <r>
      <rPr>
        <sz val="11"/>
        <color theme="1"/>
        <rFont val="Calibri"/>
        <family val="2"/>
        <scheme val="minor"/>
      </rPr>
      <t>).</t>
    </r>
  </si>
  <si>
    <t>- Un ou plusieurs dossiers de candidature ?</t>
  </si>
  <si>
    <t xml:space="preserve">           - Un même projet ne peut être présenté qu’une seule fois par an.</t>
  </si>
  <si>
    <t>- Focus sur l'onglet "1.Fiche candidature (à remplir)" :</t>
  </si>
  <si>
    <r>
      <rPr>
        <b/>
        <sz val="11"/>
        <rFont val="Calibri"/>
        <family val="2"/>
        <scheme val="minor"/>
      </rPr>
      <t xml:space="preserve">           - La partie 1 </t>
    </r>
    <r>
      <rPr>
        <sz val="11"/>
        <rFont val="Calibri"/>
        <family val="2"/>
        <scheme val="minor"/>
      </rPr>
      <t>concerne les informations générales sur le(s) candidat(s).</t>
    </r>
  </si>
  <si>
    <r>
      <rPr>
        <b/>
        <sz val="11"/>
        <rFont val="Calibri"/>
        <family val="2"/>
        <scheme val="minor"/>
      </rPr>
      <t xml:space="preserve">           - La partie 2</t>
    </r>
    <r>
      <rPr>
        <sz val="11"/>
        <rFont val="Calibri"/>
        <family val="2"/>
        <scheme val="minor"/>
      </rPr>
      <t xml:space="preserve"> concerne les caractéristiques générales du projet :</t>
    </r>
  </si>
  <si>
    <r>
      <t xml:space="preserve">                      - Un même projet, peut concerner plusieurs catégories (exemple une étude et une expérimentation ; plus d'exemples </t>
    </r>
    <r>
      <rPr>
        <sz val="11"/>
        <color theme="1"/>
        <rFont val="Calibri"/>
        <family val="2"/>
        <scheme val="minor"/>
      </rPr>
      <t>dans le cahier des charges).</t>
    </r>
  </si>
  <si>
    <r>
      <rPr>
        <b/>
        <sz val="11"/>
        <rFont val="Calibri"/>
        <family val="2"/>
        <scheme val="minor"/>
      </rPr>
      <t xml:space="preserve">           - La partie 3 </t>
    </r>
    <r>
      <rPr>
        <sz val="11"/>
        <rFont val="Calibri"/>
        <family val="2"/>
        <scheme val="minor"/>
      </rPr>
      <t>concerne les spécificités du projet :</t>
    </r>
  </si>
  <si>
    <t xml:space="preserve">                      - Une même étude peut regrouper plusieurs "Types d'étude" : par exemple une étude environnementale et une étude de faisabilité. 3 colonnes sont prévues à cet effet.</t>
  </si>
  <si>
    <r>
      <t xml:space="preserve">                      - La dernière question de cette partie concerne la liste des dépenses éligibles du projet (l’ensemble des dépenses éligibles sont listées </t>
    </r>
    <r>
      <rPr>
        <sz val="11"/>
        <color theme="1"/>
        <rFont val="Calibri"/>
        <family val="2"/>
        <scheme val="minor"/>
      </rPr>
      <t>dans le cahier des charges).</t>
    </r>
  </si>
  <si>
    <t xml:space="preserve">                      - Une liste déroulante permet de choisir le type de dépenses éligibles à un financement.</t>
  </si>
  <si>
    <t>- Focus sur l'onglet « 2.Liste onglets à compléter » :</t>
  </si>
  <si>
    <r>
      <t xml:space="preserve">                      - Il indique les onglets </t>
    </r>
    <r>
      <rPr>
        <b/>
        <u/>
        <sz val="11"/>
        <rFont val="Calibri"/>
        <family val="2"/>
        <scheme val="minor"/>
      </rPr>
      <t>à remplir obligatoirement en fonction des réponses à l’onglet  "1.Fiche candidature (à remplir)".</t>
    </r>
  </si>
  <si>
    <t xml:space="preserve">                      -  Si un "oui" est affiché en vert, merci de compléter l’onglet concerné.</t>
  </si>
  <si>
    <t>Précisions et définitions</t>
  </si>
  <si>
    <t>2.4 A quel(s) type(s) de réemploi se rapporte le projet ?</t>
  </si>
  <si>
    <t>PREEMBALLÉ AVEC RÉEMPLOI PAR LE PROFESSIONNEL</t>
  </si>
  <si>
    <t>Le consommateur achète le produit déjà préemballé. Une fois son utilisation terminée, le consommateur ramène son emballage, ou quelqu’un vient le récupérer, afin qu’il soit pris en charge par le professionnel (transport, lavage, renvoi à l’industriel pour re-remplissage).</t>
  </si>
  <si>
    <t>EMBALLAGE PARENT AVEC RECHARGE</t>
  </si>
  <si>
    <t>VRAC AVEC REEMPLOI PAR LE PROFESSIONNEL</t>
  </si>
  <si>
    <t>Le consommateur prend son emballage ou son contenant directement en magasin et le restitue une fois vide. C’est le professionnel qui a la charge de récupérer, transporter, laver et remettre en magasin les emballages/contenants propres pour les futurs consommateurs.
La vente en vrac se définit comme la vente au consommateur de produits présentés sans emballage, en quantité choisie par le consommateur, dans des contenants réemployables ou réutilisables (Article L120-1 du code de la consommation). Elle peut être proposée en libre-service ou en service assisté, exceptée lors ce qu’il s’agit de denrées alimentaires à emporter en vue d'une consommation immédiate.</t>
  </si>
  <si>
    <t>VRAC AVEC REEMPLOI PAR LE CONSOMMATEUR</t>
  </si>
  <si>
    <t>Le consommateur apporte son emballage/contenant propre. C'est à lui que revient la charge de le laver avant de pouvoir l’utiliser de nouveau.
Dans le cas du vrac, les emballages liés à la distribution en magasin sont également éligibles.</t>
  </si>
  <si>
    <t>2.5 Quelles sont le(s) étape(s) de la boucle de réemploi intégrée(s) au projet ?</t>
  </si>
  <si>
    <t>Description des étapes de la boucle de réemploi. Ces étapes incluent les spécificités des différents types de réemploi (précision précédente) :</t>
  </si>
  <si>
    <t>3a.2 L'étude porte sur :</t>
  </si>
  <si>
    <t>L'étude constitue un travail préparatoire à un projet opérationnel. Il s’agit d’un travail intellectuel. Elle a pour objectif de réaliser un diagnostic et valide les hypothèses d’un concept avant de l’expérimenter sur le terrain.</t>
  </si>
  <si>
    <t>3e.2 Le projet de R&amp;D porte sur :</t>
  </si>
  <si>
    <t>Les projets de recherche sont des moyens et actions déployés pour obtenir de nouvelles connaissances c’est-à-dire d’études en Recherche et Développement réalisées en interne ou en externe
Les projets de développement sont l’ensemble des étapes qui visent à assurer la faisabilité industrielle d’un projet en vue de lancer la fabrication de nouveaux produits, procédés, services...</t>
  </si>
  <si>
    <t>Fiche candidature à un projet réemploi</t>
  </si>
  <si>
    <t>1 - Informations générales sur le(s) Candidat(s)</t>
  </si>
  <si>
    <t>Contact 1</t>
  </si>
  <si>
    <t>Contact 2 (facultatif)</t>
  </si>
  <si>
    <t>NOM</t>
  </si>
  <si>
    <t>A compléter</t>
  </si>
  <si>
    <t>PRÉNOM</t>
  </si>
  <si>
    <t>FONCTION</t>
  </si>
  <si>
    <t>ENTREPRISE / RAISON SOCIALE</t>
  </si>
  <si>
    <t>EMAIL</t>
  </si>
  <si>
    <t>NUMERO DE TELEPHONE</t>
  </si>
  <si>
    <t>NOM ENTREPRISE / RAISON SOCIALE</t>
  </si>
  <si>
    <t>TYPE DE BÉNÉFICIAIRE</t>
  </si>
  <si>
    <t>NUMERO SIRET APPORTEUR DE SOLUTIONS DE REEMPLOI</t>
  </si>
  <si>
    <t>NOM DU CLIENT SIGNATAIRE DE LA LETTRE D'INTENTION</t>
  </si>
  <si>
    <t>ADRESSE POSTALE DU CANDIDAT</t>
  </si>
  <si>
    <t>2 - Les caractéristiques générales du projet</t>
  </si>
  <si>
    <t>2.1 Quel est le nom du projet ?</t>
  </si>
  <si>
    <t>LE CONDITIONNEMENT</t>
  </si>
  <si>
    <t>L'ATTRACTIVITE CONSOMMATEUR</t>
  </si>
  <si>
    <t>LA RECUPERATION ET LA LOGISTIQUE RETOUR</t>
  </si>
  <si>
    <t>LE TRI ET LE LAVAGE</t>
  </si>
  <si>
    <t>LA TRACABILITE ET CONSIGNE</t>
  </si>
  <si>
    <t>LA GESTION DU PARC</t>
  </si>
  <si>
    <t>AUTRE</t>
  </si>
  <si>
    <t>Si AUTRE préciser</t>
  </si>
  <si>
    <t>BOISSONS</t>
  </si>
  <si>
    <t>ALIMENTAIRE HORS BOISSON</t>
  </si>
  <si>
    <t>UNE ETUDE</t>
  </si>
  <si>
    <t>Si R&amp;D choisir une catégorie</t>
  </si>
  <si>
    <t xml:space="preserve">AUTRE </t>
  </si>
  <si>
    <t>3 - Les spécificités du projet</t>
  </si>
  <si>
    <t>La catégorie du projet a un impact sur le montant du financement. Nous vous encourageons à lire attentivement les définitions qui sont proposées.</t>
  </si>
  <si>
    <t>3a - ETUDES</t>
  </si>
  <si>
    <t>L’étude est un travail préparatoire à un projet opérationnel. 
C’est un travail intellectuel. 
Son objectif : réaliser un diagnostic, et valider des hypothèses avant une expérimentation sur le terrain.</t>
  </si>
  <si>
    <r>
      <t xml:space="preserve">Cliquer sur le </t>
    </r>
    <r>
      <rPr>
        <b/>
        <i/>
        <sz val="16"/>
        <color rgb="FFC00000"/>
        <rFont val="Calibri"/>
        <family val="2"/>
        <scheme val="minor"/>
      </rPr>
      <t xml:space="preserve">"+" </t>
    </r>
    <r>
      <rPr>
        <b/>
        <i/>
        <sz val="11"/>
        <color rgb="FFC00000"/>
        <rFont val="Calibri"/>
        <family val="2"/>
        <scheme val="minor"/>
      </rPr>
      <t>le long du bord gauche de votre écran afin de pouvoir répondre aux questions.</t>
    </r>
  </si>
  <si>
    <t>3a.1 Nombre de types d'études :</t>
  </si>
  <si>
    <t>ETUDES</t>
  </si>
  <si>
    <t>Type d'étude 1</t>
  </si>
  <si>
    <t>Type d'étude 2</t>
  </si>
  <si>
    <t>Type d'étude 3</t>
  </si>
  <si>
    <t xml:space="preserve">NATIONALE </t>
  </si>
  <si>
    <t>REGIONALE</t>
  </si>
  <si>
    <t>LOCALE</t>
  </si>
  <si>
    <t>PRÉCISER LA REGION</t>
  </si>
  <si>
    <t>SANITAIRES</t>
  </si>
  <si>
    <t>TECHNOLOGIQUES</t>
  </si>
  <si>
    <t>ECONOMIQUES</t>
  </si>
  <si>
    <t>AUTRES</t>
  </si>
  <si>
    <t xml:space="preserve">Si oui, précisez comment (250 mots maximum) : </t>
  </si>
  <si>
    <r>
      <t xml:space="preserve">Liste des dépenses éligibles
</t>
    </r>
    <r>
      <rPr>
        <b/>
        <i/>
        <sz val="11"/>
        <color theme="0"/>
        <rFont val="Calibri"/>
        <family val="2"/>
      </rPr>
      <t xml:space="preserve"> </t>
    </r>
    <r>
      <rPr>
        <b/>
        <i/>
        <sz val="11"/>
        <color theme="0" tint="-0.14999847407452621"/>
        <rFont val="Calibri"/>
        <family val="2"/>
      </rPr>
      <t>Obligatoire</t>
    </r>
  </si>
  <si>
    <r>
      <t xml:space="preserve">Description de la dépense éligible
</t>
    </r>
    <r>
      <rPr>
        <b/>
        <i/>
        <sz val="11"/>
        <color theme="0" tint="-0.14999847407452621"/>
        <rFont val="Calibri"/>
        <family val="2"/>
      </rPr>
      <t>Obligatoire</t>
    </r>
  </si>
  <si>
    <r>
      <t xml:space="preserve">Unité </t>
    </r>
    <r>
      <rPr>
        <b/>
        <sz val="8"/>
        <color theme="0"/>
        <rFont val="Calibri"/>
        <family val="2"/>
      </rPr>
      <t xml:space="preserve">(nombre de machines, jours, …) </t>
    </r>
    <r>
      <rPr>
        <b/>
        <i/>
        <sz val="11"/>
        <color theme="0" tint="-0.14999847407452621"/>
        <rFont val="Calibri"/>
        <family val="2"/>
      </rPr>
      <t>Obligatoire</t>
    </r>
  </si>
  <si>
    <r>
      <t xml:space="preserve">Quantité
</t>
    </r>
    <r>
      <rPr>
        <b/>
        <i/>
        <sz val="11"/>
        <color theme="0" tint="-0.14999847407452621"/>
        <rFont val="Calibri"/>
        <family val="2"/>
      </rPr>
      <t>Obligatoire</t>
    </r>
  </si>
  <si>
    <r>
      <t xml:space="preserve">Coût unitaire (€)
</t>
    </r>
    <r>
      <rPr>
        <b/>
        <i/>
        <sz val="11"/>
        <color theme="0" tint="-0.14999847407452621"/>
        <rFont val="Calibri"/>
        <family val="2"/>
      </rPr>
      <t>Obligatoire</t>
    </r>
  </si>
  <si>
    <t>Montant</t>
  </si>
  <si>
    <r>
      <t xml:space="preserve">Numéro de facture ou de devis (signé ou non)
</t>
    </r>
    <r>
      <rPr>
        <b/>
        <i/>
        <sz val="12"/>
        <color theme="0" tint="-0.14999847407452621"/>
        <rFont val="Calibri"/>
        <family val="2"/>
      </rPr>
      <t>Facultatif</t>
    </r>
  </si>
  <si>
    <t>Dépenses éligibles validées par Citeo</t>
  </si>
  <si>
    <t>Montant revu</t>
  </si>
  <si>
    <t>Commentaire</t>
  </si>
  <si>
    <t xml:space="preserve">Moyens humains </t>
  </si>
  <si>
    <t>Chef de projet (profil cadre junior), il sera garant de la bonne réalisation de l'étude</t>
  </si>
  <si>
    <t>heure</t>
  </si>
  <si>
    <t>Interne</t>
  </si>
  <si>
    <t>Exemple</t>
  </si>
  <si>
    <t>Total des dépenses</t>
  </si>
  <si>
    <t xml:space="preserve">Si oui, merci de préciser comment (250 mots maximum) : </t>
  </si>
  <si>
    <t>Montant max Moyens humains</t>
  </si>
  <si>
    <t>Chef de projet (profil cadre junior), il sera garant de la bonne réalisation de l'expérimentation</t>
  </si>
  <si>
    <t>Projet de R&amp;D 1</t>
  </si>
  <si>
    <t>Projet de R&amp;D 2</t>
  </si>
  <si>
    <t>Projet de R&amp;D 3</t>
  </si>
  <si>
    <t xml:space="preserve">3e.10 Le projet de R&amp;D permet-il de lever des contraintes : </t>
  </si>
  <si>
    <t>3e.11 Comment le projet de R&amp;D créé-t-il de la valeur et assure-t-il sa propre pérénité (250 mots maximum) ?</t>
  </si>
  <si>
    <t>Type de projet de R&amp;D porté par un apporteur de solution de réemploi 1</t>
  </si>
  <si>
    <t>Chef de projet (profil cadre junior), il sera garant de la bonne réalisation du projet de R&amp;D</t>
  </si>
  <si>
    <t>Type de projet de R&amp;D porté par un apporteur de solution de réemploi 2</t>
  </si>
  <si>
    <t>Type de projet de R&amp;D porté par un apporteur de solution de réemploi 3</t>
  </si>
  <si>
    <t xml:space="preserve">3f - AUTRE </t>
  </si>
  <si>
    <t xml:space="preserve">3f.8 Le projet permet-il de lever des contraintes : </t>
  </si>
  <si>
    <r>
      <t xml:space="preserve">Type de dépense
</t>
    </r>
    <r>
      <rPr>
        <b/>
        <i/>
        <sz val="11"/>
        <color theme="0"/>
        <rFont val="Calibri"/>
        <family val="2"/>
      </rPr>
      <t xml:space="preserve"> </t>
    </r>
    <r>
      <rPr>
        <b/>
        <i/>
        <sz val="11"/>
        <color theme="0" tint="-0.14999847407452621"/>
        <rFont val="Calibri"/>
        <family val="2"/>
      </rPr>
      <t>Obligatoire</t>
    </r>
  </si>
  <si>
    <r>
      <t xml:space="preserve">Description de la dépense
</t>
    </r>
    <r>
      <rPr>
        <b/>
        <i/>
        <sz val="11"/>
        <color theme="0" tint="-0.14999847407452621"/>
        <rFont val="Calibri"/>
        <family val="2"/>
      </rPr>
      <t>Obligatoire</t>
    </r>
  </si>
  <si>
    <t>Liste des onglets à compléter</t>
  </si>
  <si>
    <t>Comment ça marche ?</t>
  </si>
  <si>
    <t xml:space="preserve">- Le tableau ci-après indique les onglets à remplir obligatoirement lorsqu’un "Oui" est affiché en vert. </t>
  </si>
  <si>
    <t>- Si un "Non" est affiché en gris, l’onglet n’est pas à compléter.</t>
  </si>
  <si>
    <t>"Oui" / "Non"</t>
  </si>
  <si>
    <t>Onglet à compléter dans le cas où le projet candidat :</t>
  </si>
  <si>
    <t>a.Equipe projet</t>
  </si>
  <si>
    <r>
      <t xml:space="preserve">A un poste de dépense éligible lié à des </t>
    </r>
    <r>
      <rPr>
        <b/>
        <sz val="11"/>
        <color theme="1"/>
        <rFont val="Calibri"/>
        <family val="2"/>
        <scheme val="minor"/>
      </rPr>
      <t>« Moyens humains ».</t>
    </r>
  </si>
  <si>
    <t>Document à envoyer</t>
  </si>
  <si>
    <t>Commentaires</t>
  </si>
  <si>
    <t>Devis des prestations envisagées</t>
  </si>
  <si>
    <t>Candidat</t>
  </si>
  <si>
    <t>Montants indiqués dans la fiche candidature</t>
  </si>
  <si>
    <t>R&amp;D</t>
  </si>
  <si>
    <t>Montant total du projet</t>
  </si>
  <si>
    <t>Montant éligible</t>
  </si>
  <si>
    <t>Equipe projet</t>
  </si>
  <si>
    <r>
      <t xml:space="preserve">- Vous devez compléter </t>
    </r>
    <r>
      <rPr>
        <b/>
        <u/>
        <sz val="11"/>
        <rFont val="Calibri"/>
        <family val="2"/>
        <scheme val="minor"/>
      </rPr>
      <t>obligatoirement</t>
    </r>
    <r>
      <rPr>
        <sz val="11"/>
        <rFont val="Calibri"/>
        <family val="2"/>
        <scheme val="minor"/>
      </rPr>
      <t xml:space="preserve"> cet onglet si le projet dispose d'un poste de dépenses éligibles lié à des</t>
    </r>
    <r>
      <rPr>
        <b/>
        <u/>
        <sz val="11"/>
        <rFont val="Calibri"/>
        <family val="2"/>
        <scheme val="minor"/>
      </rPr>
      <t xml:space="preserve"> « Moyens humains ».</t>
    </r>
  </si>
  <si>
    <t>- Il s'agit des personnes internes à l'entité ou au groupement de metteurs en marché.</t>
  </si>
  <si>
    <t>- Sauf indication contraire, vous devez compléter toutes les colonnes du tableau ci-après.</t>
  </si>
  <si>
    <t>- Vous devez mettre en relation l’estimation du temps passé avec la ligne « Moyens humains » de la liste des dépenses éligibles associées au projet.</t>
  </si>
  <si>
    <t>Nom et prénom du collaborateur</t>
  </si>
  <si>
    <t>Intitulé du poste</t>
  </si>
  <si>
    <r>
      <t>Fonction</t>
    </r>
    <r>
      <rPr>
        <b/>
        <sz val="12"/>
        <color theme="0" tint="-4.9989318521683403E-2"/>
        <rFont val="Calibri"/>
        <family val="2"/>
      </rPr>
      <t xml:space="preserve">
</t>
    </r>
    <r>
      <rPr>
        <b/>
        <i/>
        <sz val="10"/>
        <color theme="0" tint="-4.9989318521683403E-2"/>
        <rFont val="Calibri"/>
        <family val="2"/>
      </rPr>
      <t>(liste déroulante)</t>
    </r>
  </si>
  <si>
    <r>
      <t xml:space="preserve">Temps passé prévisionnel sur le projet
</t>
    </r>
    <r>
      <rPr>
        <b/>
        <i/>
        <sz val="10"/>
        <color theme="0" tint="-4.9989318521683403E-2"/>
        <rFont val="Calibri"/>
        <family val="2"/>
      </rPr>
      <t>(estimation en heures)</t>
    </r>
  </si>
  <si>
    <t>Taux horaire brut maximum</t>
  </si>
  <si>
    <t>Montant prévisionnel</t>
  </si>
  <si>
    <t>DUPOND Marc</t>
  </si>
  <si>
    <t>Chef de projet RSE</t>
  </si>
  <si>
    <t>Chef de projet : il sera le garant de la bonne réalisation de l'étude de faisabilité</t>
  </si>
  <si>
    <t>TOTAL Moyens humains</t>
  </si>
  <si>
    <t xml:space="preserve">Liste des partenaires et des prestataires </t>
  </si>
  <si>
    <t>- Vous devez compléter toutes les colonnes du tableau ci-après. Une ligne correspond à un partenaire ou à un prestataire.</t>
  </si>
  <si>
    <t>Nom de l'entité</t>
  </si>
  <si>
    <r>
      <t xml:space="preserve">N°SIRET 
</t>
    </r>
    <r>
      <rPr>
        <b/>
        <i/>
        <sz val="10"/>
        <color theme="0"/>
        <rFont val="Calibri"/>
        <family val="2"/>
      </rPr>
      <t>(ou INSEE/SIRENE dans le cas d'une institution publique)</t>
    </r>
  </si>
  <si>
    <r>
      <t xml:space="preserve">Partenaire/Prestataire
</t>
    </r>
    <r>
      <rPr>
        <b/>
        <i/>
        <sz val="10"/>
        <color theme="0" tint="-4.9989318521683403E-2"/>
        <rFont val="Calibri"/>
        <family val="2"/>
      </rPr>
      <t>(liste déroulante)</t>
    </r>
  </si>
  <si>
    <r>
      <t xml:space="preserve">Profil du Prestaire/Partenaire
</t>
    </r>
    <r>
      <rPr>
        <b/>
        <i/>
        <sz val="10"/>
        <color theme="0" tint="-4.9989318521683403E-2"/>
        <rFont val="Calibri"/>
        <family val="2"/>
      </rPr>
      <t>(liste déroulante)</t>
    </r>
  </si>
  <si>
    <t>Rôle du Prestaire/Partenaire dans le projet</t>
  </si>
  <si>
    <r>
      <t xml:space="preserve">Prestaire/Partenaire confirmé dans le cadre du projet
</t>
    </r>
    <r>
      <rPr>
        <b/>
        <i/>
        <sz val="10"/>
        <color theme="0" tint="-4.9989318521683403E-2"/>
        <rFont val="Calibri"/>
        <family val="2"/>
      </rPr>
      <t>(Oui/Non)</t>
    </r>
  </si>
  <si>
    <r>
      <t xml:space="preserve">Numéro de facture ou de devis (signé ou non)
</t>
    </r>
    <r>
      <rPr>
        <b/>
        <i/>
        <sz val="10"/>
        <color theme="0" tint="-4.9989318521683403E-2"/>
        <rFont val="Calibri"/>
        <family val="2"/>
      </rPr>
      <t>(partenaire = non concerné)</t>
    </r>
  </si>
  <si>
    <t xml:space="preserve">  Entreprise Tartempion</t>
  </si>
  <si>
    <t>Le prestataire s’occupe de réaliser un lavage externalisé dans le cadre d’une expérimentation sur le lavage d’un bocal de confiture réemployable.</t>
  </si>
  <si>
    <t>DEV5683</t>
  </si>
  <si>
    <r>
      <t>Merci d’insérer des lignes si plus de Prestaires/Partenaires sont amenés à travailler sur le projet. COPIER COLLER</t>
    </r>
    <r>
      <rPr>
        <b/>
        <i/>
        <u/>
        <sz val="9"/>
        <color theme="1"/>
        <rFont val="Calibri"/>
        <family val="2"/>
        <scheme val="minor"/>
      </rPr>
      <t xml:space="preserve"> ENTIEREMENT UNE LIGNE VIDE</t>
    </r>
    <r>
      <rPr>
        <i/>
        <sz val="9"/>
        <color theme="1"/>
        <rFont val="Calibri"/>
        <family val="2"/>
        <scheme val="minor"/>
      </rPr>
      <t xml:space="preserve"> AFIN QUE LES FORMULES FONCTIONNENT.</t>
    </r>
  </si>
  <si>
    <t>LE PROJET CONCERNE T-IL DIRECTEMENT UN EMBALLAGE ?</t>
  </si>
  <si>
    <t>Porteur de projet / Type de bénéficiaire</t>
  </si>
  <si>
    <t xml:space="preserve">1.2 Qui est l'entité bénéficiaire du projet ?
</t>
  </si>
  <si>
    <t>Bac gastronorme</t>
  </si>
  <si>
    <t>Bidon</t>
  </si>
  <si>
    <t>Bag in Box</t>
  </si>
  <si>
    <t>Seau</t>
  </si>
  <si>
    <t>UNE EXPERIMENTATION / UN PASSAGE A L'ECHELLE</t>
  </si>
  <si>
    <t>3b - UNE EXPERIMENTATION / UN PASSAGE A L'ECHELLE</t>
  </si>
  <si>
    <t>Une expérimentation consiste à tester la faisabilité, validité d’une partie ou de la totalité de la boucle de réemploi avec l’objectif d'entériner une hypothèse.
Une expérimentation est ponctuelle et a pour objectif de dresser un bilan après une durée définie.
Il s’agit d’un test terrain, à petite échelle, qui implique un investissement restreint.
Le passage à l’échelle est composé :
- Des investissements : matériels et immatériels dans le cas des logiciels et des applications.
- Du financement d’opérations liées au réemploi.</t>
  </si>
  <si>
    <t>3b.1 Nombre de types d'expérimentations / passages à l'échelle :</t>
  </si>
  <si>
    <t>Expérimentation / Passage à l'échelle</t>
  </si>
  <si>
    <t>Type expé/passage à l'échelle 1</t>
  </si>
  <si>
    <t>Type expé/passage à l'échelle 2</t>
  </si>
  <si>
    <t>Type expé/passage à l'échelle 3</t>
  </si>
  <si>
    <t xml:space="preserve">Expérimentation sur l'emballage et son caractère réemployable </t>
  </si>
  <si>
    <t>Parc d'emballages primaires réemployables</t>
  </si>
  <si>
    <t>Expérimentation de lavage</t>
  </si>
  <si>
    <t>Equipement en ligne de lavage pour les emballages de la restauration réemployables</t>
  </si>
  <si>
    <t>Type d'Expérimentation / Passage à l'échelle</t>
  </si>
  <si>
    <t>Projet lié à un dispositif de récupération des emballages</t>
  </si>
  <si>
    <t xml:space="preserve">Projet lié à une ligne de conditionnement pour le réemploi </t>
  </si>
  <si>
    <t>Projet lié à un équipement de traçabilité des emballages réemployables</t>
  </si>
  <si>
    <t>Type d'expérimentation / passage à l'échelle 1</t>
  </si>
  <si>
    <t>Type d'expérimentation / passage à l'échelle 2</t>
  </si>
  <si>
    <t>Type d'expérimentation / passage à l'échelle 3</t>
  </si>
  <si>
    <t>Tout projet ne rentrant pas dans les catégories précédentes peut être ajouté ici. Citeo Pro ne garantissent pas que ce dernier sera éligible à un financement.</t>
  </si>
  <si>
    <t>Conception d'un prototype</t>
  </si>
  <si>
    <t>Conception et/ou design d’un emballage standardisé</t>
  </si>
  <si>
    <t>Conception d’outils, de gabarits et de moules pour des équipements</t>
  </si>
  <si>
    <t>Tests liés aux développements de nouveaux matériaux, dispositifs, procédés…</t>
  </si>
  <si>
    <t>Développement de logiciel ou application permettant la traçabilité ou le suivi des emballages</t>
  </si>
  <si>
    <t>Design d’un Emballage réemployable</t>
  </si>
  <si>
    <t xml:space="preserve">Equipement permettant de réaliser la R&amp;D </t>
  </si>
  <si>
    <t>Equipement facilitant l'utilisation par le consommateur d'un contenant, ou d'un emballage réemployable</t>
  </si>
  <si>
    <t>Dispositifs de récupération des emballages destinés uniquement au réemploi</t>
  </si>
  <si>
    <t xml:space="preserve">Système de traçabilité et de suivi des emballages réemployables </t>
  </si>
  <si>
    <t xml:space="preserve">Entretien et maintenance </t>
  </si>
  <si>
    <t>Développement de logiciel ou application permettant la traçabilité ou le suivi des emballages réemployables</t>
  </si>
  <si>
    <t xml:space="preserve">Location / crédit-bail </t>
  </si>
  <si>
    <t xml:space="preserve">Design d'un emballage réemployable </t>
  </si>
  <si>
    <t xml:space="preserve">Développement de prototype </t>
  </si>
  <si>
    <t>Equipement permettant de réaliser la R&amp;D</t>
  </si>
  <si>
    <t>Dispositifs de distribution du vrac associés à une solution de réemploi</t>
  </si>
  <si>
    <t>- Une fois les onglets "Oui" complétés, la fiche candidature est finalisée et est à envoyer à l'adresse mail suivante : encoreplusdereemploi@citeopro.com</t>
  </si>
  <si>
    <t>b.Partenaires et Prestataires</t>
  </si>
  <si>
    <r>
      <t xml:space="preserve">- Vous devez compléter </t>
    </r>
    <r>
      <rPr>
        <b/>
        <u/>
        <sz val="11"/>
        <rFont val="Calibri (Corps)"/>
      </rPr>
      <t>obligatoirement</t>
    </r>
    <r>
      <rPr>
        <sz val="11"/>
        <rFont val="Calibri"/>
        <family val="2"/>
        <scheme val="minor"/>
      </rPr>
      <t xml:space="preserve"> cet onglet pour les projets réalisés avec des partenaires et des prestataires. Il permet à Citeo Pro de comprendre la façon dont le projet s'organise.</t>
    </r>
  </si>
  <si>
    <t>Une fois complétée la fiche candidature est à envoyer par mail à l'adresse suivante : encoreplusdereemploi@citeopro.com</t>
  </si>
  <si>
    <t>2.5 A quel(s) secteur(s) d’activité le projet est-il rattaché ?</t>
  </si>
  <si>
    <t>2.11 Le projet intègre t-il une consigne monétaire pour réemploi ?</t>
  </si>
  <si>
    <r>
      <t xml:space="preserve">Une même étude peut regrouper plusieurs "types d'étude". 
Le "type d'étude" signifie : une étude de faisabilité, une étude en recherche et développement, une étude d’opportunités consommateurs ou une étude environnementale. 
Les définitions des différents "types d'étude" sont disponibles dans l'onglet </t>
    </r>
    <r>
      <rPr>
        <b/>
        <i/>
        <u/>
        <sz val="11"/>
        <color theme="0" tint="-0.499984740745262"/>
        <rFont val="Calibri"/>
        <family val="2"/>
        <scheme val="minor"/>
      </rPr>
      <t>"Précisions"</t>
    </r>
    <r>
      <rPr>
        <b/>
        <sz val="11"/>
        <color theme="0" tint="-0.499984740745262"/>
        <rFont val="Calibri"/>
        <family val="2"/>
        <scheme val="minor"/>
      </rPr>
      <t>.
Tous ces "types d'étude" peuvent être regroupés au sein d'une même fiche candidature si elles concernent le même projet de réemploi. 
Un même projet peut comporter jusqu'à 3 "types d'étude". Si le projet comporte plus de 3 "types d'étude" vous devez lister les 2 principaux et regrouper les suivants en "Autre" dans "Type d'étude 3".</t>
    </r>
  </si>
  <si>
    <t>Dépenses éligibles : Expérimentations/Passage à l'échelle</t>
  </si>
  <si>
    <t>Expérimentation sur l'emballage et son caractère réemployable</t>
  </si>
  <si>
    <t>Projet lié à une ligne de conditionnement pour le réemploi</t>
  </si>
  <si>
    <t>R&amp;D Conception d'un prototype</t>
  </si>
  <si>
    <t>R&amp;D Conception et/ou design d’un emballage standardisé</t>
  </si>
  <si>
    <t>R&amp;D Conception d'outils, de gabarits et de moules pour des équipements</t>
  </si>
  <si>
    <t>R&amp;D Tests liés aux développements de nouveaux matériaux, procédés, systèmes…</t>
  </si>
  <si>
    <t xml:space="preserve">Expérimentation sur le lavage </t>
  </si>
  <si>
    <t>R&amp;D Développements logiciel ou application de traçabilité</t>
  </si>
  <si>
    <t>Projets de R&amp;D</t>
  </si>
  <si>
    <t xml:space="preserve">Montant max financement par projet </t>
  </si>
  <si>
    <t>Montants revus par Citeo</t>
  </si>
  <si>
    <t>Montant max financement par projet</t>
  </si>
  <si>
    <t>Financement</t>
  </si>
  <si>
    <r>
      <t xml:space="preserve">        </t>
    </r>
    <r>
      <rPr>
        <sz val="11"/>
        <color rgb="FFEC6952"/>
        <rFont val="Calibri"/>
        <family val="2"/>
        <scheme val="minor"/>
      </rPr>
      <t xml:space="preserve">   - </t>
    </r>
    <r>
      <rPr>
        <b/>
        <sz val="11"/>
        <color rgb="FFF29879"/>
        <rFont val="Calibri"/>
        <family val="2"/>
        <scheme val="minor"/>
      </rPr>
      <t>Les questions sont liées entre elles, la fiche candidature doit être complétée dans l'ordre des lignes du fichier</t>
    </r>
    <r>
      <rPr>
        <sz val="11"/>
        <color rgb="FFEC6952"/>
        <rFont val="Calibri"/>
        <family val="2"/>
        <scheme val="minor"/>
      </rPr>
      <t>.</t>
    </r>
    <r>
      <rPr>
        <sz val="11"/>
        <color rgb="FFF29879"/>
        <rFont val="Calibri"/>
        <family val="2"/>
        <scheme val="minor"/>
      </rPr>
      <t xml:space="preserve"> </t>
    </r>
    <r>
      <rPr>
        <sz val="11"/>
        <rFont val="Calibri"/>
        <family val="2"/>
        <scheme val="minor"/>
      </rPr>
      <t>L’onglet « 1.Fiche candidature (à remplir) » est lié à l’onglet « 2.Liste onglets à compléter ».</t>
    </r>
  </si>
  <si>
    <t xml:space="preserve">           - Pour les clients Citeo Pro, si l'ensemble du fichier est complété entièrement et correctement, une estimation du montant de votre financement sera proposée au début de l'onglet "1.Fiche candidature (à remplir)"</t>
  </si>
  <si>
    <t xml:space="preserve">           (ce montant est soumis à revue et validation de Citeo Pro. Le détail des modalités de financement est disponible dans le cahier des charges).</t>
  </si>
  <si>
    <t xml:space="preserve">           - Les informations des candidats non sélectionnés ne seront pas diffusées par Citeo Pro.</t>
  </si>
  <si>
    <t>DE LA R&amp;D</t>
  </si>
  <si>
    <t xml:space="preserve">                      - La suite de la complétion du fichier (la partie 3) dépend de la réponse à cette question (question 2.8).</t>
  </si>
  <si>
    <t xml:space="preserve">                      - Les définitions des différents "Types d'étude" sont disponibles dans l'onglet "Précisions". La logique est la même pour les autres catégories de projets. </t>
  </si>
  <si>
    <r>
      <t xml:space="preserve">Missions et livrables à réaliser
</t>
    </r>
    <r>
      <rPr>
        <b/>
        <i/>
        <sz val="10"/>
        <color theme="0" tint="-4.9989318521683403E-2"/>
        <rFont val="Calibri"/>
        <family val="2"/>
      </rPr>
      <t>(feront l'objet en fin de projet d'une vérification avant validation par Citeo Pro)</t>
    </r>
  </si>
  <si>
    <r>
      <t xml:space="preserve">Partie du projet impliquant par le Partenaire/Prestataire
</t>
    </r>
    <r>
      <rPr>
        <b/>
        <i/>
        <sz val="10"/>
        <color theme="0" tint="-4.9989318521683403E-2"/>
        <rFont val="Calibri"/>
        <family val="2"/>
      </rPr>
      <t>(liste déroulante)</t>
    </r>
  </si>
  <si>
    <r>
      <rPr>
        <b/>
        <sz val="14"/>
        <color rgb="FFEC6952"/>
        <rFont val="Calibri"/>
        <family val="2"/>
        <scheme val="minor"/>
      </rPr>
      <t>Montant total du projet :</t>
    </r>
    <r>
      <rPr>
        <b/>
        <sz val="14"/>
        <color rgb="FF00B0F0"/>
        <rFont val="Calibri"/>
        <family val="2"/>
        <scheme val="minor"/>
      </rPr>
      <t xml:space="preserve">
</t>
    </r>
    <r>
      <rPr>
        <b/>
        <i/>
        <sz val="10"/>
        <color theme="0" tint="-0.499984740745262"/>
        <rFont val="Calibri"/>
        <family val="2"/>
        <scheme val="minor"/>
      </rPr>
      <t>Ce montant correspond à la somme des dépenses listées par le Candidat.</t>
    </r>
  </si>
  <si>
    <r>
      <rPr>
        <b/>
        <sz val="12"/>
        <color rgb="FFEC6952"/>
        <rFont val="Calibri"/>
        <family val="2"/>
      </rPr>
      <t>1.1 Qui est l'interlocuteur privilégié ?</t>
    </r>
    <r>
      <rPr>
        <b/>
        <sz val="12"/>
        <color rgb="FF009FE3"/>
        <rFont val="Calibri"/>
        <family val="2"/>
      </rPr>
      <t xml:space="preserve">
</t>
    </r>
    <r>
      <rPr>
        <b/>
        <i/>
        <sz val="10"/>
        <color theme="0" tint="-0.499984740745262"/>
        <rFont val="Calibri"/>
        <family val="2"/>
      </rPr>
      <t>Vous devez préciser ici les informations relatives à la personne référente tout au long du projet.</t>
    </r>
  </si>
  <si>
    <r>
      <rPr>
        <b/>
        <sz val="12"/>
        <color rgb="FFEC6952"/>
        <rFont val="Calibri"/>
        <family val="2"/>
      </rPr>
      <t>2.2 Quelle est la vision d'ensemble du projet (250 mots maximum) ?</t>
    </r>
    <r>
      <rPr>
        <b/>
        <sz val="12"/>
        <color rgb="FF009FE3"/>
        <rFont val="Calibri"/>
        <family val="2"/>
      </rPr>
      <t xml:space="preserve">
</t>
    </r>
    <r>
      <rPr>
        <b/>
        <i/>
        <sz val="10"/>
        <color theme="0" tint="-0.499984740745262"/>
        <rFont val="Calibri"/>
        <family val="2"/>
      </rPr>
      <t>Rédigez ici une synthèse du projet, et précisez le lien du projet avec le réemploi des emballages de la restauration.</t>
    </r>
  </si>
  <si>
    <r>
      <rPr>
        <b/>
        <sz val="12"/>
        <color rgb="FFEC6952"/>
        <rFont val="Calibri"/>
        <family val="2"/>
      </rPr>
      <t>2.4 Quelles sont le(s) étape(s) de la boucle de réemploi intégrée(s) au projet ?</t>
    </r>
    <r>
      <rPr>
        <b/>
        <sz val="12"/>
        <color rgb="FF009FE3"/>
        <rFont val="Calibri"/>
        <family val="2"/>
      </rPr>
      <t xml:space="preserve">
</t>
    </r>
    <r>
      <rPr>
        <b/>
        <i/>
        <sz val="10"/>
        <color theme="0" tint="-0.499984740745262"/>
        <rFont val="Calibri"/>
        <family val="2"/>
      </rPr>
      <t>Plusieurs choix sont possibles</t>
    </r>
    <r>
      <rPr>
        <i/>
        <sz val="10"/>
        <color theme="0" tint="-0.499984740745262"/>
        <rFont val="Calibri"/>
        <family val="2"/>
      </rPr>
      <t xml:space="preserve"> (ex : une expérimentation visant à récupérer et laver un emballage)</t>
    </r>
    <r>
      <rPr>
        <b/>
        <i/>
        <sz val="10"/>
        <color theme="0" tint="-0.499984740745262"/>
        <rFont val="Calibri"/>
        <family val="2"/>
      </rPr>
      <t>.</t>
    </r>
    <r>
      <rPr>
        <b/>
        <sz val="12"/>
        <color rgb="FF009FE3"/>
        <rFont val="Calibri"/>
        <family val="2"/>
      </rPr>
      <t xml:space="preserve">
</t>
    </r>
    <r>
      <rPr>
        <b/>
        <i/>
        <u/>
        <sz val="10"/>
        <color theme="0" tint="-0.499984740745262"/>
        <rFont val="Calibri"/>
        <family val="2"/>
      </rPr>
      <t xml:space="preserve">Bon à savoir </t>
    </r>
    <r>
      <rPr>
        <b/>
        <i/>
        <sz val="10"/>
        <color theme="0" tint="-0.499984740745262"/>
        <rFont val="Calibri"/>
        <family val="2"/>
      </rPr>
      <t xml:space="preserve">: la description des étapes de la boucle de réemploi est rappelée dans l'onglet </t>
    </r>
    <r>
      <rPr>
        <b/>
        <i/>
        <u/>
        <sz val="10"/>
        <color theme="0" tint="-0.499984740745262"/>
        <rFont val="Calibri"/>
        <family val="2"/>
      </rPr>
      <t>"Précisions".</t>
    </r>
  </si>
  <si>
    <r>
      <rPr>
        <b/>
        <sz val="12"/>
        <color rgb="FFEC6952"/>
        <rFont val="Calibri"/>
        <family val="2"/>
      </rPr>
      <t>2.6 Quel(s) type(s) d'emballage(s) est(sont) envisagé(s) dans le projet ?</t>
    </r>
    <r>
      <rPr>
        <b/>
        <i/>
        <sz val="10"/>
        <color theme="0" tint="-0.499984740745262"/>
        <rFont val="Calibri"/>
        <family val="2"/>
      </rPr>
      <t xml:space="preserve">
Pour les matériaux d'emballages, précisez le matériau majoritaire</t>
    </r>
    <r>
      <rPr>
        <b/>
        <sz val="12"/>
        <color rgb="FF00B0F0"/>
        <rFont val="Calibri"/>
        <family val="2"/>
      </rPr>
      <t xml:space="preserve"> </t>
    </r>
    <r>
      <rPr>
        <b/>
        <i/>
        <sz val="10"/>
        <color theme="0" tint="-0.499984740745262"/>
        <rFont val="Calibri"/>
        <family val="2"/>
      </rPr>
      <t>dans</t>
    </r>
    <r>
      <rPr>
        <b/>
        <i/>
        <sz val="10"/>
        <color rgb="FFF29879"/>
        <rFont val="Calibri"/>
        <family val="2"/>
      </rPr>
      <t xml:space="preserve"> </t>
    </r>
    <r>
      <rPr>
        <b/>
        <i/>
        <sz val="10"/>
        <color rgb="FFEC6952"/>
        <rFont val="Calibri"/>
        <family val="2"/>
      </rPr>
      <t>"TYPE DE MATERIAU D'EMBALLAGE"</t>
    </r>
    <r>
      <rPr>
        <b/>
        <i/>
        <sz val="10"/>
        <color theme="0" tint="-0.499984740745262"/>
        <rFont val="Calibri"/>
        <family val="2"/>
      </rPr>
      <t xml:space="preserve">.
Si le projet porte sur plusieurs types d'emballages, listez-les dans </t>
    </r>
    <r>
      <rPr>
        <b/>
        <i/>
        <sz val="10"/>
        <color rgb="FFEC6952"/>
        <rFont val="Calibri"/>
        <family val="2"/>
      </rPr>
      <t xml:space="preserve">"MULTIPLE" </t>
    </r>
    <r>
      <rPr>
        <b/>
        <i/>
        <sz val="10"/>
        <color theme="0" tint="-0.499984740745262"/>
        <rFont val="Calibri"/>
        <family val="2"/>
      </rPr>
      <t xml:space="preserve">en précisant le </t>
    </r>
    <r>
      <rPr>
        <b/>
        <i/>
        <sz val="10"/>
        <color rgb="FFEC6952"/>
        <rFont val="Calibri"/>
        <family val="2"/>
      </rPr>
      <t>"TYPE D'EMBALLAGE</t>
    </r>
    <r>
      <rPr>
        <b/>
        <i/>
        <sz val="10"/>
        <color theme="0" tint="-0.499984740745262"/>
        <rFont val="Calibri"/>
        <family val="2"/>
      </rPr>
      <t xml:space="preserve">" et le </t>
    </r>
    <r>
      <rPr>
        <b/>
        <i/>
        <sz val="10"/>
        <color rgb="FFEC6952"/>
        <rFont val="Calibri"/>
        <family val="2"/>
      </rPr>
      <t>"TYPE DE MATERIAU D'EMBALLAGE</t>
    </r>
    <r>
      <rPr>
        <b/>
        <i/>
        <sz val="10"/>
        <color theme="0" tint="-0.499984740745262"/>
        <rFont val="Calibri"/>
        <family val="2"/>
      </rPr>
      <t>" en fonction des champs des listes déroulantes proposées</t>
    </r>
    <r>
      <rPr>
        <i/>
        <sz val="10"/>
        <color theme="0" tint="-0.499984740745262"/>
        <rFont val="Calibri"/>
        <family val="2"/>
      </rPr>
      <t>.</t>
    </r>
  </si>
  <si>
    <r>
      <rPr>
        <b/>
        <sz val="12"/>
        <color rgb="FFEC6952"/>
        <rFont val="Calibri"/>
        <family val="2"/>
      </rPr>
      <t>2.8 La demande de financement concerne :</t>
    </r>
    <r>
      <rPr>
        <b/>
        <sz val="12"/>
        <color rgb="FF009FE3"/>
        <rFont val="Calibri"/>
        <family val="2"/>
      </rPr>
      <t xml:space="preserve">
</t>
    </r>
    <r>
      <rPr>
        <b/>
        <i/>
        <u/>
        <sz val="10"/>
        <color theme="0" tint="-0.499984740745262"/>
        <rFont val="Calibri"/>
        <family val="2"/>
      </rPr>
      <t>Bon à savoir :</t>
    </r>
    <r>
      <rPr>
        <b/>
        <i/>
        <sz val="10"/>
        <color theme="0" tint="-0.499984740745262"/>
        <rFont val="Calibri"/>
        <family val="2"/>
      </rPr>
      <t xml:space="preserve"> plusieurs choix sont possibles (ex : une étude et une expérimentation / un passage à l'échelle).</t>
    </r>
  </si>
  <si>
    <r>
      <rPr>
        <b/>
        <sz val="12"/>
        <color rgb="FFEC6952"/>
        <rFont val="Calibri"/>
        <family val="2"/>
      </rPr>
      <t>3a.2 L'étude porte sur :</t>
    </r>
    <r>
      <rPr>
        <b/>
        <sz val="12"/>
        <color rgb="FF009FE3"/>
        <rFont val="Calibri"/>
        <family val="2"/>
      </rPr>
      <t xml:space="preserve">
</t>
    </r>
    <r>
      <rPr>
        <b/>
        <i/>
        <sz val="10"/>
        <color theme="0" tint="-0.499984740745262"/>
        <rFont val="Calibri"/>
        <family val="2"/>
      </rPr>
      <t xml:space="preserve">Les définitions des différents types d'études sont disponibles dans l'onglet </t>
    </r>
    <r>
      <rPr>
        <b/>
        <i/>
        <u/>
        <sz val="10"/>
        <color theme="0" tint="-0.499984740745262"/>
        <rFont val="Calibri"/>
        <family val="2"/>
      </rPr>
      <t xml:space="preserve">"Précisions". </t>
    </r>
    <r>
      <rPr>
        <b/>
        <i/>
        <sz val="10"/>
        <color theme="0" tint="-0.499984740745262"/>
        <rFont val="Calibri"/>
        <family val="2"/>
      </rPr>
      <t xml:space="preserve">
Si vous cochez la case "Autre", vous devez préciser de quelle étude il s'agit.</t>
    </r>
  </si>
  <si>
    <r>
      <rPr>
        <b/>
        <sz val="12"/>
        <color rgb="FFEC6952"/>
        <rFont val="Calibri"/>
        <family val="2"/>
      </rPr>
      <t>3a.3 L'étude a une portée :</t>
    </r>
    <r>
      <rPr>
        <b/>
        <sz val="12"/>
        <color rgb="FF009FE3"/>
        <rFont val="Calibri"/>
        <family val="2"/>
      </rPr>
      <t xml:space="preserve">
</t>
    </r>
    <r>
      <rPr>
        <b/>
        <i/>
        <sz val="10"/>
        <color theme="0" tint="-0.499984740745262"/>
        <rFont val="Calibri"/>
        <family val="2"/>
      </rPr>
      <t>Vous devez préciser pour chaque étude</t>
    </r>
    <r>
      <rPr>
        <b/>
        <i/>
        <sz val="10"/>
        <color rgb="FFEC6952"/>
        <rFont val="Calibri"/>
        <family val="2"/>
      </rPr>
      <t xml:space="preserve"> la région à laquelle se rattache principalement le projet </t>
    </r>
    <r>
      <rPr>
        <b/>
        <i/>
        <sz val="10"/>
        <color theme="0" tint="-0.499984740745262"/>
        <rFont val="Calibri"/>
        <family val="2"/>
      </rPr>
      <t xml:space="preserve">dans </t>
    </r>
    <r>
      <rPr>
        <b/>
        <i/>
        <sz val="10"/>
        <color rgb="FFEC6952"/>
        <rFont val="Calibri"/>
        <family val="2"/>
      </rPr>
      <t>"PRÉCISER LA REGION"</t>
    </r>
    <r>
      <rPr>
        <b/>
        <i/>
        <sz val="10"/>
        <color theme="0" tint="-0.499984740745262"/>
        <rFont val="Calibri"/>
        <family val="2"/>
      </rPr>
      <t>.</t>
    </r>
  </si>
  <si>
    <r>
      <rPr>
        <b/>
        <sz val="12"/>
        <color rgb="FFEC6952"/>
        <rFont val="Calibri"/>
        <family val="2"/>
      </rPr>
      <t>3a.4 Objectifs (250 mots maximum) :</t>
    </r>
    <r>
      <rPr>
        <b/>
        <sz val="12"/>
        <color rgb="FF009FE3"/>
        <rFont val="Calibri"/>
        <family val="2"/>
      </rPr>
      <t xml:space="preserve">
</t>
    </r>
    <r>
      <rPr>
        <b/>
        <i/>
        <sz val="10"/>
        <color theme="0" tint="-0.499984740745262"/>
        <rFont val="Calibri"/>
        <family val="2"/>
      </rPr>
      <t>Détaillez ici l'ensemble des objectifs de l'étude.</t>
    </r>
    <r>
      <rPr>
        <b/>
        <sz val="12"/>
        <color rgb="FF009FE3"/>
        <rFont val="Calibri"/>
        <family val="2"/>
      </rPr>
      <t xml:space="preserve">
</t>
    </r>
  </si>
  <si>
    <r>
      <rPr>
        <b/>
        <sz val="12"/>
        <color rgb="FFEC6952"/>
        <rFont val="Calibri"/>
        <family val="2"/>
      </rPr>
      <t>3a.5 Moyens mis en œuvre (250 mots maximum) :</t>
    </r>
    <r>
      <rPr>
        <b/>
        <sz val="12"/>
        <color rgb="FF009FE3"/>
        <rFont val="Calibri"/>
        <family val="2"/>
      </rPr>
      <t xml:space="preserve">
</t>
    </r>
    <r>
      <rPr>
        <b/>
        <i/>
        <sz val="10"/>
        <color theme="0" tint="-0.499984740745262"/>
        <rFont val="Calibri"/>
        <family val="2"/>
      </rPr>
      <t>Présentez ici les moyens mis en œuvre pour atteindre les objectifs de l'étude.</t>
    </r>
    <r>
      <rPr>
        <b/>
        <sz val="10"/>
        <color theme="0" tint="-0.499984740745262"/>
        <rFont val="Calibri"/>
        <family val="2"/>
      </rPr>
      <t xml:space="preserve"> 
</t>
    </r>
    <r>
      <rPr>
        <i/>
        <sz val="10"/>
        <color theme="0" tint="-0.499984740745262"/>
        <rFont val="Calibri"/>
        <family val="2"/>
      </rPr>
      <t>Exemple : des moyens techniques, financiers, humains…</t>
    </r>
  </si>
  <si>
    <r>
      <rPr>
        <b/>
        <sz val="12"/>
        <color rgb="FFEC6952"/>
        <rFont val="Calibri"/>
        <family val="2"/>
      </rPr>
      <t>3a.6 Les étapes clés (250 mots maximum) :</t>
    </r>
    <r>
      <rPr>
        <b/>
        <sz val="12"/>
        <color rgb="FF009FE3"/>
        <rFont val="Calibri"/>
        <family val="2"/>
      </rPr>
      <t xml:space="preserve">
</t>
    </r>
    <r>
      <rPr>
        <b/>
        <i/>
        <sz val="10"/>
        <color theme="0" tint="-0.499984740745262"/>
        <rFont val="Calibri"/>
        <family val="2"/>
      </rPr>
      <t xml:space="preserve">Exposez ici le planning du projet et des livrables dans un format du type suivant :
</t>
    </r>
    <r>
      <rPr>
        <i/>
        <sz val="10"/>
        <color theme="0" tint="-0.499984740745262"/>
        <rFont val="Calibri"/>
        <family val="2"/>
      </rPr>
      <t>- Avril-mai : cadrage de l'étude
- Mai : 1er comité de pilotage de l'étude
- Mai-juin : matérialisation des livrables
- Juillet : restitution des documents à Citeo Pro</t>
    </r>
  </si>
  <si>
    <r>
      <rPr>
        <b/>
        <sz val="12"/>
        <color rgb="FFEC6952"/>
        <rFont val="Calibri"/>
        <family val="2"/>
      </rPr>
      <t>3b.2 L'expérimentation / le passage à l'échelle porte sur :</t>
    </r>
    <r>
      <rPr>
        <b/>
        <sz val="12"/>
        <color rgb="FF009FE3"/>
        <rFont val="Calibri"/>
        <family val="2"/>
      </rPr>
      <t xml:space="preserve">
</t>
    </r>
    <r>
      <rPr>
        <b/>
        <i/>
        <sz val="10"/>
        <color theme="0" tint="-0.499984740745262"/>
        <rFont val="Calibri"/>
        <family val="2"/>
      </rPr>
      <t xml:space="preserve">Les définitions des différents types d'expérimentations / passages à l'échelle sont disponibles dans l'onglet </t>
    </r>
    <r>
      <rPr>
        <b/>
        <i/>
        <u/>
        <sz val="10"/>
        <color theme="0" tint="-0.499984740745262"/>
        <rFont val="Calibri"/>
        <family val="2"/>
      </rPr>
      <t>"Précisions".</t>
    </r>
    <r>
      <rPr>
        <b/>
        <i/>
        <sz val="10"/>
        <color theme="0" tint="-0.499984740745262"/>
        <rFont val="Calibri"/>
        <family val="2"/>
      </rPr>
      <t xml:space="preserve">
Si vous cochez la case "Autre", vous devez préciser de quel expérimentation / passage à l'échelle il s'agit.</t>
    </r>
  </si>
  <si>
    <r>
      <rPr>
        <b/>
        <sz val="12"/>
        <color rgb="FFEC6952"/>
        <rFont val="Calibri"/>
        <family val="2"/>
      </rPr>
      <t>3b.3 L'expérimentation / le passage à l'échelle a une portée :</t>
    </r>
    <r>
      <rPr>
        <b/>
        <sz val="12"/>
        <color rgb="FF009FE3"/>
        <rFont val="Calibri"/>
        <family val="2"/>
      </rPr>
      <t xml:space="preserve">
</t>
    </r>
    <r>
      <rPr>
        <b/>
        <i/>
        <sz val="10"/>
        <color theme="0" tint="-0.499984740745262"/>
        <rFont val="Calibri"/>
        <family val="2"/>
      </rPr>
      <t>Vous devez préciser pour chaque expé/passage à l'échelle,</t>
    </r>
    <r>
      <rPr>
        <b/>
        <i/>
        <sz val="10"/>
        <color rgb="FFEC6952"/>
        <rFont val="Calibri"/>
        <family val="2"/>
      </rPr>
      <t xml:space="preserve"> la région à laquelle se rattache principalement le projet</t>
    </r>
    <r>
      <rPr>
        <b/>
        <i/>
        <sz val="10"/>
        <color theme="0" tint="-0.499984740745262"/>
        <rFont val="Calibri"/>
        <family val="2"/>
      </rPr>
      <t xml:space="preserve"> dans </t>
    </r>
    <r>
      <rPr>
        <b/>
        <i/>
        <sz val="10"/>
        <color rgb="FFEC6952"/>
        <rFont val="Calibri"/>
        <family val="2"/>
      </rPr>
      <t>"PRÉCISER LA REGION</t>
    </r>
    <r>
      <rPr>
        <b/>
        <i/>
        <sz val="10"/>
        <color theme="0" tint="-0.499984740745262"/>
        <rFont val="Calibri"/>
        <family val="2"/>
      </rPr>
      <t>".</t>
    </r>
  </si>
  <si>
    <r>
      <rPr>
        <b/>
        <sz val="12"/>
        <color rgb="FFEC6952"/>
        <rFont val="Calibri"/>
        <family val="2"/>
      </rPr>
      <t>3b.4 Objectifs (250 mots maximum) :</t>
    </r>
    <r>
      <rPr>
        <b/>
        <sz val="12"/>
        <color rgb="FF009FE3"/>
        <rFont val="Calibri"/>
        <family val="2"/>
      </rPr>
      <t xml:space="preserve">
</t>
    </r>
    <r>
      <rPr>
        <b/>
        <i/>
        <sz val="10"/>
        <color theme="0" tint="-0.499984740745262"/>
        <rFont val="Calibri"/>
        <family val="2"/>
      </rPr>
      <t>Détaillez ici l'ensemble des objectifs de l'expérimentation / du passage à l'échelle.</t>
    </r>
  </si>
  <si>
    <r>
      <rPr>
        <b/>
        <sz val="12"/>
        <color rgb="FFEC6952"/>
        <rFont val="Calibri"/>
        <family val="2"/>
      </rPr>
      <t>3b.5 Moyens mis en œuvre (250 mots maximum) :</t>
    </r>
    <r>
      <rPr>
        <b/>
        <sz val="12"/>
        <color rgb="FF009FE3"/>
        <rFont val="Calibri"/>
        <family val="2"/>
      </rPr>
      <t xml:space="preserve">
</t>
    </r>
    <r>
      <rPr>
        <b/>
        <i/>
        <sz val="10"/>
        <color theme="0" tint="-0.499984740745262"/>
        <rFont val="Calibri"/>
        <family val="2"/>
      </rPr>
      <t xml:space="preserve">Présentez ici les moyens mis en œuvre pour atteindre les objectifs de l'expérimentation / du passage à l'échelle. 
</t>
    </r>
    <r>
      <rPr>
        <i/>
        <sz val="10"/>
        <color theme="0" tint="-0.499984740745262"/>
        <rFont val="Calibri"/>
        <family val="2"/>
      </rPr>
      <t>Exemple : des moyens techniques, financiers, humains…</t>
    </r>
  </si>
  <si>
    <r>
      <rPr>
        <b/>
        <sz val="12"/>
        <color rgb="FFEC6952"/>
        <rFont val="Calibri"/>
        <family val="2"/>
      </rPr>
      <t>3b.6 Les étapes clés (250 mots maximum) :</t>
    </r>
    <r>
      <rPr>
        <b/>
        <sz val="12"/>
        <color rgb="FF009FE3"/>
        <rFont val="Calibri"/>
        <family val="2"/>
      </rPr>
      <t xml:space="preserve">
</t>
    </r>
    <r>
      <rPr>
        <b/>
        <i/>
        <sz val="10"/>
        <color theme="0" tint="-0.499984740745262"/>
        <rFont val="Calibri"/>
        <family val="2"/>
      </rPr>
      <t xml:space="preserve">Exposez ici le planning du projet et des livrables dans le type de format suivant :
</t>
    </r>
    <r>
      <rPr>
        <i/>
        <sz val="10"/>
        <color theme="0" tint="-0.499984740745262"/>
        <rFont val="Calibri"/>
        <family val="2"/>
      </rPr>
      <t>- Avril-mai : cadrage de l'expérimentation / du passage à l'échelle
- Mai : 1er comité de pilotage de l'expérimentation / du passage à l'échelle
- Mai-juin : matérialisation des livrables
- Juillet : restitution des documents à Citeo Pro</t>
    </r>
  </si>
  <si>
    <r>
      <rPr>
        <b/>
        <sz val="12"/>
        <color rgb="FFEC6952"/>
        <rFont val="Calibri"/>
        <family val="2"/>
      </rPr>
      <t xml:space="preserve">3b.7 L'expérimentation / le passage à l'échelle permet-elle de lever des contraintes : </t>
    </r>
    <r>
      <rPr>
        <b/>
        <sz val="12"/>
        <color rgb="FF00B0F0"/>
        <rFont val="Calibri"/>
        <family val="2"/>
      </rPr>
      <t xml:space="preserve">
</t>
    </r>
  </si>
  <si>
    <t>Un projet de R&amp;D consiste en un projet d’innovation pouvant bénéficier à plusieurs metteurs en marché et en lien étroit avec la notion d'infrastructure facilitant le déploiement du réemploi sur l'ensemble du territoire national.</t>
  </si>
  <si>
    <t>Un même projet peut comporter jusqu'à 3 "projets de R&amp;D".</t>
  </si>
  <si>
    <t>3e.1 Nombre de projets de R&amp;D :</t>
  </si>
  <si>
    <t xml:space="preserve">Projet de R&amp;D </t>
  </si>
  <si>
    <r>
      <rPr>
        <b/>
        <sz val="12"/>
        <color rgb="FFEC6952"/>
        <rFont val="Calibri"/>
        <family val="2"/>
      </rPr>
      <t>3e.2 Le projet de R&amp;D porte sur :</t>
    </r>
    <r>
      <rPr>
        <b/>
        <sz val="12"/>
        <color rgb="FF009FE3"/>
        <rFont val="Calibri"/>
        <family val="2"/>
      </rPr>
      <t xml:space="preserve">
</t>
    </r>
    <r>
      <rPr>
        <b/>
        <i/>
        <sz val="10"/>
        <color theme="0" tint="-0.499984740745262"/>
        <rFont val="Calibri"/>
        <family val="2"/>
      </rPr>
      <t>Si vous cochez la case "Autre", vous devez préciser de quel projet de R&amp;D il s'agit.</t>
    </r>
  </si>
  <si>
    <r>
      <rPr>
        <b/>
        <sz val="12"/>
        <color rgb="FFEC6952"/>
        <rFont val="Calibri"/>
        <family val="2"/>
      </rPr>
      <t>3e.3 Le projet de R&amp;D a une portée :</t>
    </r>
    <r>
      <rPr>
        <b/>
        <sz val="12"/>
        <color rgb="FF009FE3"/>
        <rFont val="Calibri"/>
        <family val="2"/>
      </rPr>
      <t xml:space="preserve">
</t>
    </r>
    <r>
      <rPr>
        <b/>
        <i/>
        <sz val="10"/>
        <color theme="0" tint="-0.499984740745262"/>
        <rFont val="Calibri"/>
        <family val="2"/>
      </rPr>
      <t xml:space="preserve">Vous devez préciser pour chaque projet de R&amp;D, </t>
    </r>
    <r>
      <rPr>
        <b/>
        <i/>
        <sz val="10"/>
        <color rgb="FFEC6952"/>
        <rFont val="Calibri"/>
        <family val="2"/>
      </rPr>
      <t>la région à laquelle se rattache principalement le projet</t>
    </r>
    <r>
      <rPr>
        <b/>
        <i/>
        <sz val="10"/>
        <color theme="0" tint="-0.499984740745262"/>
        <rFont val="Calibri"/>
        <family val="2"/>
      </rPr>
      <t xml:space="preserve"> dans </t>
    </r>
    <r>
      <rPr>
        <b/>
        <i/>
        <sz val="10"/>
        <color rgb="FFEC6952"/>
        <rFont val="Calibri"/>
        <family val="2"/>
      </rPr>
      <t>"PRÉCISER LA REGION"</t>
    </r>
    <r>
      <rPr>
        <b/>
        <i/>
        <sz val="10"/>
        <color theme="0" tint="-0.499984740745262"/>
        <rFont val="Calibri"/>
        <family val="2"/>
      </rPr>
      <t>.</t>
    </r>
  </si>
  <si>
    <r>
      <rPr>
        <b/>
        <sz val="12"/>
        <color rgb="FFEC6952"/>
        <rFont val="Calibri"/>
        <family val="2"/>
      </rPr>
      <t>3e.4 Objectifs (250 mots maximum) :</t>
    </r>
    <r>
      <rPr>
        <b/>
        <sz val="12"/>
        <color rgb="FF009FE3"/>
        <rFont val="Calibri"/>
        <family val="2"/>
      </rPr>
      <t xml:space="preserve">
</t>
    </r>
    <r>
      <rPr>
        <b/>
        <i/>
        <sz val="10"/>
        <color theme="0" tint="-0.499984740745262"/>
        <rFont val="Calibri"/>
        <family val="2"/>
      </rPr>
      <t>Détaillez ici l'ensemble des objectifs du projet de R&amp;D.</t>
    </r>
    <r>
      <rPr>
        <b/>
        <sz val="12"/>
        <color rgb="FF009FE3"/>
        <rFont val="Calibri"/>
        <family val="2"/>
      </rPr>
      <t xml:space="preserve">
</t>
    </r>
  </si>
  <si>
    <r>
      <rPr>
        <b/>
        <sz val="12"/>
        <color rgb="FFEC6952"/>
        <rFont val="Calibri"/>
        <family val="2"/>
      </rPr>
      <t>3e.5 Moyens mis en œuvre (250 mots maximum) :</t>
    </r>
    <r>
      <rPr>
        <b/>
        <sz val="12"/>
        <color rgb="FF009FE3"/>
        <rFont val="Calibri"/>
        <family val="2"/>
      </rPr>
      <t xml:space="preserve">
</t>
    </r>
    <r>
      <rPr>
        <b/>
        <i/>
        <sz val="10"/>
        <color theme="0" tint="-0.499984740745262"/>
        <rFont val="Calibri"/>
        <family val="2"/>
      </rPr>
      <t>Présentez ici les moyens mis en œuvre pour atteindre les objectifs de votre projet de R&amp;D.</t>
    </r>
    <r>
      <rPr>
        <b/>
        <sz val="10"/>
        <color theme="0" tint="-0.499984740745262"/>
        <rFont val="Calibri"/>
        <family val="2"/>
      </rPr>
      <t xml:space="preserve">
</t>
    </r>
    <r>
      <rPr>
        <i/>
        <sz val="10"/>
        <color theme="0" tint="-0.499984740745262"/>
        <rFont val="Calibri"/>
        <family val="2"/>
      </rPr>
      <t>Exemple : des moyens techniques, financiers, humains…</t>
    </r>
  </si>
  <si>
    <r>
      <rPr>
        <b/>
        <sz val="12"/>
        <color rgb="FFEC6952"/>
        <rFont val="Calibri"/>
        <family val="2"/>
      </rPr>
      <t>3e.6 Les étapes clés (250 mots maximum) :</t>
    </r>
    <r>
      <rPr>
        <b/>
        <sz val="12"/>
        <color rgb="FF009FE3"/>
        <rFont val="Calibri"/>
        <family val="2"/>
      </rPr>
      <t xml:space="preserve">
</t>
    </r>
    <r>
      <rPr>
        <b/>
        <i/>
        <sz val="10"/>
        <color theme="0" tint="-0.499984740745262"/>
        <rFont val="Calibri"/>
        <family val="2"/>
      </rPr>
      <t xml:space="preserve">Exposez ici le planning du projet et des livrables dans le type de format suivant :
</t>
    </r>
    <r>
      <rPr>
        <i/>
        <sz val="10"/>
        <color theme="0" tint="-0.499984740745262"/>
        <rFont val="Calibri"/>
        <family val="2"/>
      </rPr>
      <t>- Avril-mai : cadrage du projet de R&amp;D
- Mai : 1er comité de pilotage du projet de R&amp;D
- Mai-juin : matérialisation des livrables
- Juillet : restitution des documents à Citeo Pro</t>
    </r>
  </si>
  <si>
    <r>
      <rPr>
        <b/>
        <sz val="12"/>
        <color rgb="FFEC6952"/>
        <rFont val="Calibri"/>
        <family val="2"/>
      </rPr>
      <t>3f.1 Le projet a une portée :</t>
    </r>
    <r>
      <rPr>
        <b/>
        <sz val="12"/>
        <color rgb="FF009FE3"/>
        <rFont val="Calibri"/>
        <family val="2"/>
      </rPr>
      <t xml:space="preserve">
</t>
    </r>
    <r>
      <rPr>
        <b/>
        <i/>
        <sz val="10"/>
        <color theme="0" tint="-0.499984740745262"/>
        <rFont val="Calibri"/>
        <family val="2"/>
      </rPr>
      <t xml:space="preserve">Vous devez préciser pour chaque autre projet, </t>
    </r>
    <r>
      <rPr>
        <b/>
        <i/>
        <sz val="10"/>
        <color rgb="FFEC6952"/>
        <rFont val="Calibri"/>
        <family val="2"/>
      </rPr>
      <t xml:space="preserve">la région à laquelle se rattache principalement le projet </t>
    </r>
    <r>
      <rPr>
        <b/>
        <i/>
        <sz val="10"/>
        <color theme="0" tint="-0.499984740745262"/>
        <rFont val="Calibri"/>
        <family val="2"/>
      </rPr>
      <t>dans "</t>
    </r>
    <r>
      <rPr>
        <b/>
        <i/>
        <sz val="10"/>
        <color rgb="FFEC6952"/>
        <rFont val="Calibri"/>
        <family val="2"/>
      </rPr>
      <t>PRÉCISER LA REGION</t>
    </r>
    <r>
      <rPr>
        <b/>
        <i/>
        <sz val="10"/>
        <color theme="0" tint="-0.499984740745262"/>
        <rFont val="Calibri"/>
        <family val="2"/>
      </rPr>
      <t>".</t>
    </r>
  </si>
  <si>
    <r>
      <rPr>
        <b/>
        <sz val="12"/>
        <color rgb="FFEC6952"/>
        <rFont val="Calibri"/>
        <family val="2"/>
      </rPr>
      <t>3f.2 Objectifs (250 mots maximum) :</t>
    </r>
    <r>
      <rPr>
        <b/>
        <sz val="12"/>
        <color rgb="FF009FE3"/>
        <rFont val="Calibri"/>
        <family val="2"/>
      </rPr>
      <t xml:space="preserve">
</t>
    </r>
    <r>
      <rPr>
        <b/>
        <i/>
        <sz val="10"/>
        <color theme="0" tint="-0.499984740745262"/>
        <rFont val="Calibri"/>
        <family val="2"/>
      </rPr>
      <t xml:space="preserve">Détaillez ici l'ensemble des objectifs du projet.
</t>
    </r>
  </si>
  <si>
    <r>
      <rPr>
        <b/>
        <sz val="12"/>
        <color rgb="FFEC6952"/>
        <rFont val="Calibri"/>
        <family val="2"/>
      </rPr>
      <t>3f.3 Moyens mis en œuvre (250 mots maximum) :</t>
    </r>
    <r>
      <rPr>
        <b/>
        <sz val="12"/>
        <color rgb="FF009FE3"/>
        <rFont val="Calibri"/>
        <family val="2"/>
      </rPr>
      <t xml:space="preserve">
</t>
    </r>
    <r>
      <rPr>
        <b/>
        <i/>
        <sz val="10"/>
        <color theme="0" tint="-0.499984740745262"/>
        <rFont val="Calibri"/>
        <family val="2"/>
      </rPr>
      <t xml:space="preserve">Présentez ici les moyens mis en œuvre pour atteindre les objectifs du projet. 
</t>
    </r>
    <r>
      <rPr>
        <i/>
        <sz val="10"/>
        <color theme="0" tint="-0.499984740745262"/>
        <rFont val="Calibri"/>
        <family val="2"/>
      </rPr>
      <t>Exemple : des moyens techniques, financiers, humains…</t>
    </r>
  </si>
  <si>
    <r>
      <rPr>
        <b/>
        <sz val="12"/>
        <color rgb="FFEC6952"/>
        <rFont val="Calibri"/>
        <family val="2"/>
      </rPr>
      <t>3f.4 Les étapes clés (250 mots maximum) :</t>
    </r>
    <r>
      <rPr>
        <b/>
        <sz val="12"/>
        <color rgb="FF009FE3"/>
        <rFont val="Calibri"/>
        <family val="2"/>
      </rPr>
      <t xml:space="preserve">
</t>
    </r>
    <r>
      <rPr>
        <b/>
        <i/>
        <sz val="10"/>
        <color theme="0" tint="-0.499984740745262"/>
        <rFont val="Calibri"/>
        <family val="2"/>
      </rPr>
      <t xml:space="preserve">Exposez ici le planning du projet et des livrables dans le type de format suivant :
</t>
    </r>
    <r>
      <rPr>
        <i/>
        <sz val="10"/>
        <color theme="0" tint="-0.499984740745262"/>
        <rFont val="Calibri"/>
        <family val="2"/>
      </rPr>
      <t>- Avril-mai : cadrage de l'expérimentation
- Mai : 1er comité de pilotage de l'expérimentation
- Mai-juin : matérialisation des livrables
- Juillet : restitution des documents à Citeo Pro</t>
    </r>
  </si>
  <si>
    <r>
      <rPr>
        <b/>
        <sz val="11"/>
        <color rgb="FFEC6952"/>
        <rFont val="Calibri"/>
        <family val="2"/>
        <scheme val="minor"/>
      </rPr>
      <t>Etude de faisabilité :</t>
    </r>
    <r>
      <rPr>
        <sz val="11"/>
        <color theme="1"/>
        <rFont val="Calibri"/>
        <family val="2"/>
        <scheme val="minor"/>
      </rPr>
      <t xml:space="preserve">
- Etudes de marché : réalisation d’un état des lieux du marché (quels sont les acteurs, quels produits sont concernés, …) ;
- Etudes technico-économiques : exploration des modalités du projet (modèle économique, modèle organisationnel, modèle technique, comparaison de plusieurs modèles …). </t>
    </r>
  </si>
  <si>
    <r>
      <rPr>
        <b/>
        <sz val="11"/>
        <color rgb="FFEC6952"/>
        <rFont val="Calibri"/>
        <family val="2"/>
        <scheme val="minor"/>
      </rPr>
      <t xml:space="preserve">Etude en Recherche et Développement (R&amp;D) : </t>
    </r>
    <r>
      <rPr>
        <sz val="11"/>
        <rFont val="Calibri"/>
        <family val="2"/>
        <scheme val="minor"/>
      </rPr>
      <t>La R&amp;D portant sur l’une ou plusieurs étapes clés de la chaîne de valeur du réemploi : l’emballage, sa traçabilité, son lavage, sa récupération et sa logistique en vue du déploiement du réemploi.</t>
    </r>
  </si>
  <si>
    <r>
      <rPr>
        <b/>
        <sz val="11"/>
        <color rgb="FFEC6952"/>
        <rFont val="Calibri"/>
        <family val="2"/>
        <scheme val="minor"/>
      </rPr>
      <t>Etude d’opportunités consommateurs :</t>
    </r>
    <r>
      <rPr>
        <sz val="11"/>
        <color rgb="FFEC6952"/>
        <rFont val="Calibri"/>
        <family val="2"/>
        <scheme val="minor"/>
      </rPr>
      <t xml:space="preserve"> </t>
    </r>
    <r>
      <rPr>
        <sz val="11"/>
        <rFont val="Calibri"/>
        <family val="2"/>
        <scheme val="minor"/>
      </rPr>
      <t>analyse de leviers et freins théoriques à l’adoption d’une offre de réemploi, à l’échelle : d’un secteur d’activité, d’une catégorie de produits  ou d'une typologie ou d’une cible de consommateurs. Cette étude doit s'appuyer sur une méthodologie combinant un terrain qualitatif, à but exploratoire, et un terrain quantitatif, afin de vérifier la représentativité des enseignements. La représentativité s'entend vis-à-vis d'une typologie ou d’une cible de consommateurs et au regard d’un territoire donné (national ou régional, selon le périmètre de commercialisation de la marque). Les tailles minimales d’échantillon de participants devront être adaptées selon la méthodologie choisie. Pour une étude shopper, on estime qu'un échantillon minimum de 300 personnes est nécessaire. Pour une étude « online », le seuil sera de 500 personnes.</t>
    </r>
  </si>
  <si>
    <r>
      <rPr>
        <b/>
        <sz val="11"/>
        <color rgb="FFEC6952"/>
        <rFont val="Calibri"/>
        <family val="2"/>
        <scheme val="minor"/>
      </rPr>
      <t xml:space="preserve">Etude environnementale : </t>
    </r>
    <r>
      <rPr>
        <sz val="11"/>
        <rFont val="Calibri"/>
        <family val="2"/>
        <scheme val="minor"/>
      </rPr>
      <t>Il s’agit de l’analyse du cycle de vie d’une solution de réemploi. Exemples (liste non exhaustive) :
- Comparaison entre un emballage réemployable et son équivalent à usage unique ;
- Analyse comparée de plusieurs alternatives réemployables ;
- Etc…</t>
    </r>
  </si>
  <si>
    <t>3b.2 L'expérimentation / le passage à l'échelle porte sur :</t>
  </si>
  <si>
    <t>Une expérimentation consiste à tester la faisabilité, validité d’une partie ou de la totalité de la boucle de réemploi avec l’objectif d'entériner une hypothèse.
Une expérimentation est ponctuelle et a pour objectif de dresser un bilan après une durée définie.
Il s’agit d’un test terrain, à petite échelle, qui implique un investissement restreint.
Le passage à l’échelle est composé :
- Des investissements : matériels et immatériels dans le cas des logiciels et des applications.
- Du financement d’opérations liées au réemploi.Il s’agit d’un test terrain, à petite échelle, qui implique un investissement restreint.</t>
  </si>
  <si>
    <r>
      <t xml:space="preserve">- </t>
    </r>
    <r>
      <rPr>
        <b/>
        <sz val="11"/>
        <rFont val="Calibri"/>
        <family val="2"/>
        <scheme val="minor"/>
      </rPr>
      <t>Les projets de recherche</t>
    </r>
    <r>
      <rPr>
        <sz val="11"/>
        <rFont val="Calibri"/>
        <family val="2"/>
        <scheme val="minor"/>
      </rPr>
      <t xml:space="preserve"> sont des moyens et actions déployés pour obtenir de nouvelles connaissances c’est-à-dire d’études en Recherche et Développement réalisées en interne ou en externe correspondant à :
     - Des activités visant à obtenir de nouvelles connaissances sur le réemploi (étude) ;
     - La recherche de solutions alternatives à des solutions déjà existantes (matières, dispositifs, produits, procédés, débouchés, systèmes ou services)
- </t>
    </r>
    <r>
      <rPr>
        <b/>
        <sz val="11"/>
        <rFont val="Calibri"/>
        <family val="2"/>
        <scheme val="minor"/>
      </rPr>
      <t xml:space="preserve">Les projets de développement </t>
    </r>
    <r>
      <rPr>
        <sz val="11"/>
        <rFont val="Calibri"/>
        <family val="2"/>
        <scheme val="minor"/>
      </rPr>
      <t>sont l’ensemble des étapes qui visent à assurer la faisabilité industrielle d’un projet en vue de lancer la fabrication de nouveaux produits, procédés, services… Par exemple : 
     - La conception d’un prototype ou le design d’un emballage standardisé ;
     - La conception d’outils, de gabarits et de moules pour des équipements liés au réemploi (machine, dispositif de vente en vrac, etc.) ;
     - Tests liés aux développements de nouveaux matériaux, dispositifs, procédés, systèmes ;
     - Les développements de logiciel ou d’application permettant la traçabilité ou le suivi des emballages réemployables. Nous finançons seulement les dépenses pouvant être immobilisées : l’analyse fonctionnelle, la conception détaillée, la programmation et la phase de test et de jeux d’essais.</t>
    </r>
  </si>
  <si>
    <t xml:space="preserve">           - Citeo Pro n’utilisera les informations contenues dans le dossier de candidature que dans le but d’analyser les projets présentés par les candidats. Ces dernières pourront en revanche communiquer sur les projets sélectionnés dans les conditions prévues au contrat.</t>
  </si>
  <si>
    <r>
      <rPr>
        <b/>
        <sz val="11"/>
        <color rgb="FF47CFFF"/>
        <rFont val="Calibri"/>
        <family val="2"/>
        <scheme val="minor"/>
      </rPr>
      <t xml:space="preserve">     </t>
    </r>
    <r>
      <rPr>
        <b/>
        <sz val="11"/>
        <color theme="5" tint="0.79998168889431442"/>
        <rFont val="Calibri"/>
        <family val="2"/>
        <scheme val="minor"/>
      </rPr>
      <t xml:space="preserve">      </t>
    </r>
    <r>
      <rPr>
        <b/>
        <sz val="11"/>
        <color theme="5" tint="0.59999389629810485"/>
        <rFont val="Calibri"/>
        <family val="2"/>
        <scheme val="minor"/>
      </rPr>
      <t>-</t>
    </r>
    <r>
      <rPr>
        <b/>
        <sz val="11"/>
        <color theme="5" tint="0.39997558519241921"/>
        <rFont val="Calibri"/>
        <family val="2"/>
        <scheme val="minor"/>
      </rPr>
      <t xml:space="preserve"> Les onglets orange clairs</t>
    </r>
    <r>
      <rPr>
        <b/>
        <sz val="11"/>
        <color rgb="FF9BE5FF"/>
        <rFont val="Calibri"/>
        <family val="2"/>
        <scheme val="minor"/>
      </rPr>
      <t xml:space="preserve"> </t>
    </r>
    <r>
      <rPr>
        <sz val="11"/>
        <color theme="1"/>
        <rFont val="Calibri"/>
        <family val="2"/>
        <scheme val="minor"/>
      </rPr>
      <t xml:space="preserve">sont les onglets </t>
    </r>
    <r>
      <rPr>
        <b/>
        <u/>
        <sz val="11"/>
        <rFont val="Calibri"/>
        <family val="2"/>
        <scheme val="minor"/>
      </rPr>
      <t>à remplir obligatoirement en fonction des éléments listés</t>
    </r>
    <r>
      <rPr>
        <sz val="11"/>
        <color theme="1"/>
        <rFont val="Calibri"/>
        <family val="2"/>
        <scheme val="minor"/>
      </rPr>
      <t xml:space="preserve"> dans l'onglet </t>
    </r>
    <r>
      <rPr>
        <b/>
        <sz val="11"/>
        <color theme="5" tint="0.39997558519241921"/>
        <rFont val="Calibri"/>
        <family val="2"/>
        <scheme val="minor"/>
      </rPr>
      <t>« 2.Liste onglets à compléter »</t>
    </r>
    <r>
      <rPr>
        <sz val="11"/>
        <color theme="5" tint="0.39997558519241921"/>
        <rFont val="Calibri"/>
        <family val="2"/>
        <scheme val="minor"/>
      </rPr>
      <t>.</t>
    </r>
  </si>
  <si>
    <t>Un doute ? Une question ? Vous pouvez contacter Citeo Pro via votre interlocuteur habituel.</t>
  </si>
  <si>
    <r>
      <rPr>
        <b/>
        <sz val="11"/>
        <color rgb="FFEC6952"/>
        <rFont val="Calibri"/>
        <family val="2"/>
        <scheme val="minor"/>
      </rPr>
      <t xml:space="preserve">Expérimentation sur l'emballage et son caractère réemployable : </t>
    </r>
    <r>
      <rPr>
        <sz val="11"/>
        <rFont val="Calibri"/>
        <family val="2"/>
        <scheme val="minor"/>
      </rPr>
      <t>Cette expérimentation peut par exemple concerner les étiquettes et le système de fermeture. Ce type d’expérimentation peut prendre en compte l’analyse sanitaire ou le design d’un prototype.</t>
    </r>
    <r>
      <rPr>
        <b/>
        <sz val="11"/>
        <color rgb="FF00B0F0"/>
        <rFont val="Calibri"/>
        <family val="2"/>
        <scheme val="minor"/>
      </rPr>
      <t xml:space="preserve">
</t>
    </r>
  </si>
  <si>
    <r>
      <rPr>
        <b/>
        <sz val="11"/>
        <color rgb="FFEC6952"/>
        <rFont val="Calibri"/>
        <family val="2"/>
        <scheme val="minor"/>
      </rPr>
      <t>Lavage :</t>
    </r>
    <r>
      <rPr>
        <sz val="11"/>
        <rFont val="Calibri"/>
        <family val="2"/>
        <scheme val="minor"/>
      </rPr>
      <t xml:space="preserve"> les coûts des opérations de lavage, achat d'étiquettes, etc…</t>
    </r>
    <r>
      <rPr>
        <b/>
        <sz val="11"/>
        <color rgb="FF00B0F0"/>
        <rFont val="Calibri"/>
        <family val="2"/>
        <scheme val="minor"/>
      </rPr>
      <t xml:space="preserve">
</t>
    </r>
  </si>
  <si>
    <t xml:space="preserve">Equipement en ligne de lavage pour les emballages de la restauration réemployables. </t>
  </si>
  <si>
    <r>
      <rPr>
        <b/>
        <sz val="11"/>
        <color rgb="FFEC6952"/>
        <rFont val="Calibri"/>
        <family val="2"/>
        <scheme val="minor"/>
      </rPr>
      <t xml:space="preserve">Des projets liés à des équipements de traçabilité des emballages réemployables : </t>
    </r>
    <r>
      <rPr>
        <b/>
        <sz val="11"/>
        <color rgb="FF00B0F0"/>
        <rFont val="Calibri"/>
        <family val="2"/>
        <scheme val="minor"/>
      </rPr>
      <t xml:space="preserve">
</t>
    </r>
    <r>
      <rPr>
        <sz val="11"/>
        <rFont val="Calibri"/>
        <family val="2"/>
        <scheme val="minor"/>
      </rPr>
      <t>° le matériel de traçabilité ou de suivi des emballages primaires (puce RFID, étiquettes, etc.). 
° et les logiciels ou applications permettant la traçabilité ou le suivi des emballages. Nous finançons seulement les dépenses pouvant être immobilisées : l'analyse fonctionnelle, la conception détaillée, la programmation et la phase de test et de jeux d'essais.</t>
    </r>
  </si>
  <si>
    <r>
      <rPr>
        <b/>
        <sz val="11"/>
        <color rgb="FFEC6952"/>
        <rFont val="Calibri"/>
        <family val="2"/>
        <scheme val="minor"/>
      </rPr>
      <t xml:space="preserve">Des projets liés aux dispositifs de récupération des emballages : </t>
    </r>
    <r>
      <rPr>
        <sz val="11"/>
        <rFont val="Calibri"/>
        <family val="2"/>
        <scheme val="minor"/>
      </rPr>
      <t xml:space="preserve">caisse, meuble de trappe, automate de collecte, casier en libre-service, etc., uniquement destinés au réemploi. </t>
    </r>
  </si>
  <si>
    <r>
      <rPr>
        <b/>
        <sz val="11"/>
        <color rgb="FFEC6952"/>
        <rFont val="Calibri"/>
        <family val="2"/>
        <scheme val="minor"/>
      </rPr>
      <t>Des projets liés à des lignes de conditionnement pour le réemploi :</t>
    </r>
    <r>
      <rPr>
        <sz val="11"/>
        <rFont val="Calibri"/>
        <family val="2"/>
        <scheme val="minor"/>
      </rPr>
      <t xml:space="preserve"> c’est une ligne accueillant des emballages réemployables. Si c’est une ligne mixte, pouvant aussi faire de l’usage unique : une attestation sur l’honneur vous sera demandée dans le dossier de candidature justifiant que vous utiliserez  cette ligne pour du réemploi, et non uniquement pour de l’usage unique. </t>
    </r>
    <r>
      <rPr>
        <b/>
        <sz val="11"/>
        <color rgb="FF00B0F0"/>
        <rFont val="Calibri"/>
        <family val="2"/>
        <scheme val="minor"/>
      </rPr>
      <t xml:space="preserve">
</t>
    </r>
    <r>
      <rPr>
        <sz val="11"/>
        <rFont val="Calibri"/>
        <family val="2"/>
        <scheme val="minor"/>
      </rPr>
      <t xml:space="preserve">Pour la recharge, nous finançons les lignes concernant les Emballages intermédiaires si le couple d’emballage parent/emballage intermédiaire respecte la définition de l’ADEME sur la recharge.
° Pour le vrac, vous devez déclarer sur l’honneur que vous y associez une solution d’emballages réemployables à la ligne de conditionnement pour le réemploi. </t>
    </r>
  </si>
  <si>
    <t>1.3 Quel est le numéro de client Citeo Pro ?</t>
  </si>
  <si>
    <r>
      <rPr>
        <b/>
        <sz val="12"/>
        <color rgb="FFEC6952"/>
        <rFont val="Calibri"/>
        <family val="2"/>
      </rPr>
      <t>2.3 A quel(s) type(s) de réemploi se rapporte le projet ?</t>
    </r>
    <r>
      <rPr>
        <b/>
        <sz val="12"/>
        <color rgb="FF009FE3"/>
        <rFont val="Calibri"/>
        <family val="2"/>
      </rPr>
      <t xml:space="preserve">
</t>
    </r>
    <r>
      <rPr>
        <b/>
        <i/>
        <u/>
        <sz val="10"/>
        <color theme="0" tint="-0.499984740745262"/>
        <rFont val="Calibri"/>
        <family val="2"/>
      </rPr>
      <t>Bon à savoir :</t>
    </r>
    <r>
      <rPr>
        <b/>
        <i/>
        <sz val="10"/>
        <color theme="0" tint="-0.499984740745262"/>
        <rFont val="Calibri"/>
        <family val="2"/>
      </rPr>
      <t xml:space="preserve"> la définition des différents types de réemploi est rappelée dans l'onglet </t>
    </r>
    <r>
      <rPr>
        <b/>
        <i/>
        <u/>
        <sz val="10"/>
        <color theme="0" tint="-0.499984740745262"/>
        <rFont val="Calibri"/>
        <family val="2"/>
      </rPr>
      <t>"Précisions".</t>
    </r>
  </si>
  <si>
    <t>Lait ​(Incl. Boissons​ végétales)​</t>
  </si>
  <si>
    <t>Boissons rafraichissantes sans alcool, jus, sirops</t>
  </si>
  <si>
    <t>Bières et panachés</t>
  </si>
  <si>
    <t>Vins &amp; spiritueux</t>
  </si>
  <si>
    <t>Sucre​, Confiserie​, Chocolat et assimilés</t>
  </si>
  <si>
    <t>Biscuits sucrés salés, céréales, patisseries, pains et assimilés (dont frais),​ + lait non frais</t>
  </si>
  <si>
    <t>Cafés, thés et autres boissons instantanées​</t>
  </si>
  <si>
    <t>Pâtes, riz, féculents, conserves, traiteur</t>
  </si>
  <si>
    <t>Confitures, compotes, miel, pâtes à tartiner</t>
  </si>
  <si>
    <t>Epices et condiments​</t>
  </si>
  <si>
    <t>Produits pour animaux​</t>
  </si>
  <si>
    <t>Fruits et légumes​</t>
  </si>
  <si>
    <t>Produits laitiers</t>
  </si>
  <si>
    <t>Glaces et surgelés​</t>
  </si>
  <si>
    <t>Viande, poisson​ et traiteur frais</t>
  </si>
  <si>
    <t>Bocal / Pot</t>
  </si>
  <si>
    <r>
      <rPr>
        <b/>
        <sz val="12"/>
        <color rgb="FFEC6952"/>
        <rFont val="Calibri"/>
        <family val="2"/>
      </rPr>
      <t>2.7 Le projet concerne-t-il des mises en marché françaises (hexagonale et DROM COM) ?</t>
    </r>
    <r>
      <rPr>
        <b/>
        <sz val="12"/>
        <color rgb="FF009FE3"/>
        <rFont val="Calibri"/>
        <family val="2"/>
      </rPr>
      <t xml:space="preserve">
</t>
    </r>
    <r>
      <rPr>
        <b/>
        <i/>
        <u/>
        <sz val="10"/>
        <color theme="0" tint="-0.499984740745262"/>
        <rFont val="Calibri"/>
        <family val="2"/>
      </rPr>
      <t xml:space="preserve">Bon à savoir </t>
    </r>
    <r>
      <rPr>
        <b/>
        <i/>
        <sz val="10"/>
        <color theme="0" tint="-0.499984740745262"/>
        <rFont val="Calibri"/>
        <family val="2"/>
      </rPr>
      <t>: un site de production à l'étranger peut concerner des mises en marché française.</t>
    </r>
    <r>
      <rPr>
        <b/>
        <i/>
        <sz val="9"/>
        <color theme="0" tint="-0.499984740745262"/>
        <rFont val="Calibri"/>
        <family val="2"/>
      </rPr>
      <t xml:space="preserve">
</t>
    </r>
  </si>
  <si>
    <t xml:space="preserve">3a.7 L'étude permet-elle de lever des contraintes : </t>
  </si>
  <si>
    <t>Emballages liés à la distribution du vrac associé à du réemploi</t>
  </si>
  <si>
    <t>3e - UN PROJET DE R&amp;D PORTÉ PAR UN APPORTEUR DE SOLUTION DE RÉEMPLOI OU UN METTEUR EN MARCHE</t>
  </si>
  <si>
    <t>Prestations de services</t>
  </si>
  <si>
    <t>Equipement en ligne de lavage</t>
  </si>
  <si>
    <t>Dispositifs de distribution du vrac associés à une solution de réemploi </t>
  </si>
  <si>
    <t>Equipement facilitant l’utilisation par le consommateur d’un contenant, ou d’un emballage réemployable </t>
  </si>
  <si>
    <t>Dispositifs de récupération des emballages destinés uniquement au réemploi ​</t>
  </si>
  <si>
    <t>Système de traçabilité et de suivi des emballages réemployables </t>
  </si>
  <si>
    <t>Entretien et maintenance </t>
  </si>
  <si>
    <t>Développement de logiciel ou application permettant la traçabilité ou le suivi</t>
  </si>
  <si>
    <r>
      <t xml:space="preserve">A un poste de dépense éligible lié à des </t>
    </r>
    <r>
      <rPr>
        <b/>
        <sz val="11"/>
        <color theme="1"/>
        <rFont val="Calibri"/>
        <family val="2"/>
        <scheme val="minor"/>
      </rPr>
      <t>"Prestations de services".</t>
    </r>
  </si>
  <si>
    <r>
      <rPr>
        <b/>
        <sz val="11"/>
        <color rgb="FFEC6952"/>
        <rFont val="Calibri"/>
        <family val="2"/>
        <scheme val="minor"/>
      </rPr>
      <t>Parc d'emballages primaires réemployables :</t>
    </r>
    <r>
      <rPr>
        <sz val="11"/>
        <rFont val="Calibri"/>
        <family val="2"/>
        <scheme val="minor"/>
      </rPr>
      <t xml:space="preserve"> Ce sont les emballages primaires directement en contact avec le produit. Pour ce type d'investissement, les lauréats devront envoyer la fiche technique de l'emballage.  </t>
    </r>
  </si>
  <si>
    <t>Les recharges permettent de remplir à nouveau un emballage parent avec un même produit. La recharge n’est pas conçue pour s’utiliser seule (pour plus d'information se référer à l'Annexe 1 du cahier des charges).</t>
  </si>
  <si>
    <r>
      <rPr>
        <b/>
        <i/>
        <sz val="11"/>
        <color rgb="FFFF0000"/>
        <rFont val="Calibri"/>
        <family val="2"/>
        <scheme val="minor"/>
      </rPr>
      <t xml:space="preserve">Cliquer sur le </t>
    </r>
    <r>
      <rPr>
        <b/>
        <i/>
        <sz val="16"/>
        <color rgb="FFFF0000"/>
        <rFont val="Calibri"/>
        <family val="2"/>
        <scheme val="minor"/>
      </rPr>
      <t xml:space="preserve">"+" </t>
    </r>
    <r>
      <rPr>
        <b/>
        <i/>
        <sz val="11"/>
        <color rgb="FFFF0000"/>
        <rFont val="Calibri"/>
        <family val="2"/>
        <scheme val="minor"/>
      </rPr>
      <t>le long du bord gauche de votre écran afin de pouvoir répondre aux questions.</t>
    </r>
  </si>
  <si>
    <r>
      <rPr>
        <b/>
        <sz val="11"/>
        <color rgb="FF00B0F0"/>
        <rFont val="Calibri"/>
        <family val="2"/>
        <scheme val="minor"/>
      </rPr>
      <t xml:space="preserve">         </t>
    </r>
    <r>
      <rPr>
        <b/>
        <sz val="11"/>
        <color theme="5" tint="-0.249977111117893"/>
        <rFont val="Calibri"/>
        <family val="2"/>
        <scheme val="minor"/>
      </rPr>
      <t xml:space="preserve">  - Les onglets orange foncés</t>
    </r>
    <r>
      <rPr>
        <b/>
        <sz val="11"/>
        <color rgb="FF00B0F0"/>
        <rFont val="Calibri"/>
        <family val="2"/>
        <scheme val="minor"/>
      </rPr>
      <t xml:space="preserve"> </t>
    </r>
    <r>
      <rPr>
        <sz val="11"/>
        <color theme="1"/>
        <rFont val="Calibri"/>
        <family val="2"/>
        <scheme val="minor"/>
      </rPr>
      <t xml:space="preserve">sont des onglets à remplir </t>
    </r>
    <r>
      <rPr>
        <b/>
        <sz val="11"/>
        <color theme="5" tint="-0.249977111117893"/>
        <rFont val="Calibri"/>
        <family val="2"/>
        <scheme val="minor"/>
      </rPr>
      <t>« 1.Fiche candidature (à remplir) »</t>
    </r>
    <r>
      <rPr>
        <sz val="11"/>
        <color theme="1"/>
        <rFont val="Calibri"/>
        <family val="2"/>
        <scheme val="minor"/>
      </rPr>
      <t xml:space="preserve"> et à consulter </t>
    </r>
    <r>
      <rPr>
        <b/>
        <sz val="11"/>
        <color theme="5" tint="-0.249977111117893"/>
        <rFont val="Calibri"/>
        <family val="2"/>
        <scheme val="minor"/>
      </rPr>
      <t>« 2.Liste onglets à compléter »</t>
    </r>
    <r>
      <rPr>
        <sz val="11"/>
        <color theme="1"/>
        <rFont val="Calibri"/>
        <family val="2"/>
        <scheme val="minor"/>
      </rPr>
      <t>. C’est l’onglet « 1.Fiche candidature (à remplir) » qui génère dans l’onglet « 2.Liste onglets à compléter » les onglets à compléter.</t>
    </r>
  </si>
  <si>
    <r>
      <rPr>
        <b/>
        <sz val="10"/>
        <color rgb="FF263864"/>
        <rFont val="Arial"/>
        <family val="2"/>
      </rPr>
      <t>Objectif :</t>
    </r>
    <r>
      <rPr>
        <b/>
        <sz val="10"/>
        <color rgb="FFEC6952"/>
        <rFont val="Arial"/>
        <family val="2"/>
      </rPr>
      <t xml:space="preserve"> </t>
    </r>
    <r>
      <rPr>
        <sz val="10"/>
        <rFont val="Arial"/>
        <family val="2"/>
      </rPr>
      <t>compléter l'onglet "Fiche candidature (à remplir)" et les onglets spécifiques pour candidater à l'offre de financement proposée par Citeo Pro.</t>
    </r>
  </si>
  <si>
    <r>
      <rPr>
        <b/>
        <sz val="10"/>
        <color rgb="FF263864"/>
        <rFont val="Arial"/>
        <family val="2"/>
      </rPr>
      <t>Estimation du temps de remplissage :</t>
    </r>
    <r>
      <rPr>
        <b/>
        <sz val="10"/>
        <rFont val="Arial"/>
        <family val="2"/>
      </rPr>
      <t xml:space="preserve"> </t>
    </r>
    <r>
      <rPr>
        <sz val="10"/>
        <rFont val="Arial"/>
        <family val="2"/>
      </rPr>
      <t xml:space="preserve">45 minutes minimum ; toutes les cellules en orange sont à remplir obligatoirement hors contre-indication ; </t>
    </r>
    <r>
      <rPr>
        <b/>
        <sz val="10"/>
        <rFont val="Arial"/>
        <family val="2"/>
      </rPr>
      <t xml:space="preserve">merci de bien regarder l'onglet </t>
    </r>
    <r>
      <rPr>
        <b/>
        <i/>
        <u/>
        <sz val="10"/>
        <color rgb="FFF29879"/>
        <rFont val="Arial"/>
        <family val="2"/>
      </rPr>
      <t>"2.Liste onglets à compléter"</t>
    </r>
    <r>
      <rPr>
        <b/>
        <sz val="10"/>
        <rFont val="Arial"/>
        <family val="2"/>
      </rPr>
      <t xml:space="preserve"> avant de renvoyer la fiche candidature</t>
    </r>
    <r>
      <rPr>
        <b/>
        <sz val="10"/>
        <color rgb="FF00B0F0"/>
        <rFont val="Arial"/>
        <family val="2"/>
      </rPr>
      <t>.</t>
    </r>
  </si>
  <si>
    <r>
      <rPr>
        <b/>
        <sz val="9"/>
        <color rgb="FF263864"/>
        <rFont val="Calibri"/>
        <family val="2"/>
      </rPr>
      <t>AUTRE</t>
    </r>
    <r>
      <rPr>
        <b/>
        <sz val="9"/>
        <color rgb="FFEC6952"/>
        <rFont val="Calibri"/>
        <family val="2"/>
      </rPr>
      <t xml:space="preserve"> </t>
    </r>
    <r>
      <rPr>
        <b/>
        <i/>
        <sz val="10"/>
        <color theme="0" tint="-0.499984740745262"/>
        <rFont val="Calibri"/>
        <family val="2"/>
      </rPr>
      <t>(si AUTRE préciser)</t>
    </r>
  </si>
  <si>
    <r>
      <rPr>
        <b/>
        <sz val="9"/>
        <color rgb="FF263864"/>
        <rFont val="Calibri"/>
        <family val="2"/>
      </rPr>
      <t>MULTIPLE</t>
    </r>
    <r>
      <rPr>
        <b/>
        <sz val="9"/>
        <color rgb="FF002060"/>
        <rFont val="Calibri"/>
        <family val="2"/>
      </rPr>
      <t xml:space="preserve"> </t>
    </r>
    <r>
      <rPr>
        <b/>
        <i/>
        <sz val="10"/>
        <color theme="0" tint="-0.499984740745262"/>
        <rFont val="Calibri"/>
        <family val="2"/>
      </rPr>
      <t>(si MULTIPLE préciser)</t>
    </r>
  </si>
  <si>
    <r>
      <rPr>
        <b/>
        <sz val="12"/>
        <color rgb="FFEC6952"/>
        <rFont val="Calibri"/>
        <family val="2"/>
      </rPr>
      <t>2.9 Quelle est la date de début du projet ?</t>
    </r>
    <r>
      <rPr>
        <b/>
        <sz val="12"/>
        <color rgb="FF009FE3"/>
        <rFont val="Calibri"/>
        <family val="2"/>
      </rPr>
      <t xml:space="preserve">
</t>
    </r>
    <r>
      <rPr>
        <b/>
        <i/>
        <sz val="10"/>
        <color theme="0" tint="-0.499984740745262"/>
        <rFont val="Calibri"/>
        <family val="2"/>
      </rPr>
      <t>Nous vous rappelons que seules les dépenses engagées à partir du 01/01/2025 sont éligibles.</t>
    </r>
  </si>
  <si>
    <r>
      <rPr>
        <b/>
        <sz val="12"/>
        <color rgb="FFEC6952"/>
        <rFont val="Calibri"/>
        <family val="2"/>
      </rPr>
      <t>2.10 Quelle est la date de fin du projet ?</t>
    </r>
    <r>
      <rPr>
        <b/>
        <sz val="12"/>
        <color rgb="FF009FE3"/>
        <rFont val="Calibri"/>
        <family val="2"/>
      </rPr>
      <t xml:space="preserve">
</t>
    </r>
    <r>
      <rPr>
        <b/>
        <i/>
        <sz val="10"/>
        <color theme="0" tint="-0.499984740745262"/>
        <rFont val="Calibri"/>
        <family val="2"/>
      </rPr>
      <t>Nous vous rappelons que les dépenses engagées après le 31/12/2026 ne pourront pas être prises en compte, quelle que soit la fin effective du projet.</t>
    </r>
  </si>
  <si>
    <r>
      <rPr>
        <b/>
        <sz val="12"/>
        <color rgb="FFEC6952"/>
        <rFont val="Calibri"/>
        <family val="2"/>
        <scheme val="minor"/>
      </rPr>
      <t>3b.8 Quelles sont les dépenses (réelles ou estimées) associées au projet ?</t>
    </r>
    <r>
      <rPr>
        <b/>
        <sz val="12"/>
        <color rgb="FF009FE3"/>
        <rFont val="Calibri"/>
        <family val="2"/>
        <scheme val="minor"/>
      </rPr>
      <t xml:space="preserve">
</t>
    </r>
    <r>
      <rPr>
        <b/>
        <i/>
        <sz val="10"/>
        <color theme="0" tint="-0.499984740745262"/>
        <rFont val="Calibri"/>
        <family val="2"/>
        <scheme val="minor"/>
      </rPr>
      <t xml:space="preserve">Nous avons besoin de connaitre les dépenses éligibles associées au projet pour le financer. L’ensemble des dépenses éligibles est listé dans le cahier des charges.
Dans cette section, une liste déroulante permet de choisir le type de dépenses éligibles à un financement. Qualifiez-les par une brève description, en associant une unité, une quantité, et un coût unitaire.
</t>
    </r>
    <r>
      <rPr>
        <i/>
        <sz val="10"/>
        <color theme="0" tint="-0.499984740745262"/>
        <rFont val="Calibri (Corps)"/>
      </rPr>
      <t>Exemple : type de dépense éligible « Parc d’emballages réemployables  » ; description : « Achat de 5 000 bacs gastronormes pour réaliser l'expérimentation » ; unité : « nombre de bacs gastronormes » ; quantité "5 000" ; coût unitaire "20 €"</t>
    </r>
    <r>
      <rPr>
        <b/>
        <i/>
        <sz val="10"/>
        <color rgb="FFFF0000"/>
        <rFont val="Calibri (Corps)"/>
      </rPr>
      <t xml:space="preserve">
</t>
    </r>
    <r>
      <rPr>
        <b/>
        <i/>
        <u/>
        <sz val="10"/>
        <color theme="0" tint="-0.499984740745262"/>
        <rFont val="Calibri (Corps)"/>
      </rPr>
      <t xml:space="preserve">Bon à savoir </t>
    </r>
    <r>
      <rPr>
        <b/>
        <i/>
        <sz val="10"/>
        <color theme="0" tint="-0.499984740745262"/>
        <rFont val="Calibri (Corps)"/>
      </rPr>
      <t xml:space="preserve">: </t>
    </r>
    <r>
      <rPr>
        <b/>
        <i/>
        <sz val="10"/>
        <color theme="0" tint="-0.499984740745262"/>
        <rFont val="Calibri"/>
        <family val="2"/>
        <scheme val="minor"/>
      </rPr>
      <t>les dépenses éligibles ne peuvent être antérieures au 01/01/2025 et postérieures au 31/12/2026.</t>
    </r>
    <r>
      <rPr>
        <i/>
        <sz val="10"/>
        <color theme="0" tint="-0.499984740745262"/>
        <rFont val="Calibri"/>
        <family val="2"/>
        <scheme val="minor"/>
      </rPr>
      <t xml:space="preserve"> </t>
    </r>
    <r>
      <rPr>
        <b/>
        <i/>
        <sz val="10"/>
        <color theme="0" tint="-0.499984740745262"/>
        <rFont val="Calibri"/>
        <family val="2"/>
        <scheme val="minor"/>
      </rPr>
      <t>L’onglet</t>
    </r>
    <r>
      <rPr>
        <b/>
        <i/>
        <u/>
        <sz val="10"/>
        <color rgb="FF47CFFF"/>
        <rFont val="Calibri"/>
        <family val="2"/>
        <scheme val="minor"/>
      </rPr>
      <t xml:space="preserve"> </t>
    </r>
    <r>
      <rPr>
        <b/>
        <i/>
        <u/>
        <sz val="10"/>
        <color rgb="FFEC6952"/>
        <rFont val="Calibri"/>
        <family val="2"/>
        <scheme val="minor"/>
      </rPr>
      <t>« a.Equipe projet »</t>
    </r>
    <r>
      <rPr>
        <b/>
        <i/>
        <u/>
        <sz val="10"/>
        <color rgb="FF47CFFF"/>
        <rFont val="Calibri"/>
        <family val="2"/>
        <scheme val="minor"/>
      </rPr>
      <t xml:space="preserve"> </t>
    </r>
    <r>
      <rPr>
        <b/>
        <i/>
        <sz val="10"/>
        <color theme="0" tint="-0.499984740745262"/>
        <rFont val="Calibri"/>
        <family val="2"/>
        <scheme val="minor"/>
      </rPr>
      <t>devra obligatoirement être complété si le projet a un poste de dépense éligible lié à des « Moyens humains ».</t>
    </r>
  </si>
  <si>
    <r>
      <rPr>
        <b/>
        <sz val="12"/>
        <color rgb="FFEC6952"/>
        <rFont val="Calibri"/>
        <family val="2"/>
        <scheme val="minor"/>
      </rPr>
      <t>3e.12 Quelles sont les dépenses (réelles ou estimées) associées au projet ?</t>
    </r>
    <r>
      <rPr>
        <b/>
        <sz val="12"/>
        <color rgb="FF009FE3"/>
        <rFont val="Calibri"/>
        <family val="2"/>
        <scheme val="minor"/>
      </rPr>
      <t xml:space="preserve">
</t>
    </r>
    <r>
      <rPr>
        <b/>
        <i/>
        <sz val="10"/>
        <color theme="0" tint="-0.499984740745262"/>
        <rFont val="Calibri"/>
        <family val="2"/>
        <scheme val="minor"/>
      </rPr>
      <t xml:space="preserve">Nous avons besoin de connaitre les dépenses éligibles associées au projet pour le financer. L’ensemble des dépenses éligibles est listé dans le cahier des charges.
Dans cette section, une liste déroulante permet de choisir le type de dépenses éligibles à un financement. Qualifiez-les par une brève description, en associant une unité, une quantité, et un coût unitaire.
</t>
    </r>
    <r>
      <rPr>
        <i/>
        <sz val="10"/>
        <color theme="1" tint="0.499984740745262"/>
        <rFont val="Calibri (Corps)"/>
      </rPr>
      <t>Exemple : type de dépense éligible « Equipements permettant de réaliser la R&amp;D » ; description : « Achat d'une imprimante 3D permettant la réalisation du prototype » ; unité : « nombre de machine » ; quantité "1" ; coût unitaire "5 000 €"</t>
    </r>
    <r>
      <rPr>
        <b/>
        <i/>
        <sz val="10"/>
        <color theme="0" tint="-0.499984740745262"/>
        <rFont val="Calibri"/>
        <family val="2"/>
        <scheme val="minor"/>
      </rPr>
      <t xml:space="preserve">
</t>
    </r>
    <r>
      <rPr>
        <b/>
        <i/>
        <u/>
        <sz val="10"/>
        <color theme="0" tint="-0.499984740745262"/>
        <rFont val="Calibri (Corps)"/>
      </rPr>
      <t>Bon à savoir :</t>
    </r>
    <r>
      <rPr>
        <b/>
        <i/>
        <sz val="10"/>
        <color theme="0" tint="-0.499984740745262"/>
        <rFont val="Calibri"/>
        <family val="2"/>
        <scheme val="minor"/>
      </rPr>
      <t xml:space="preserve"> les dépenses éligibles ne peuvent être antérieures au 01/01/2025 et postérieures au 31/12/2026.</t>
    </r>
    <r>
      <rPr>
        <b/>
        <i/>
        <sz val="12"/>
        <color rgb="FF00B0F0"/>
        <rFont val="Calibri"/>
        <family val="2"/>
        <scheme val="minor"/>
      </rPr>
      <t xml:space="preserve"> </t>
    </r>
    <r>
      <rPr>
        <b/>
        <i/>
        <sz val="10"/>
        <color theme="0" tint="-0.499984740745262"/>
        <rFont val="Calibri"/>
        <family val="2"/>
        <scheme val="minor"/>
      </rPr>
      <t>L’onglet</t>
    </r>
    <r>
      <rPr>
        <b/>
        <i/>
        <sz val="10"/>
        <color rgb="FFEC6952"/>
        <rFont val="Calibri"/>
        <family val="2"/>
        <scheme val="minor"/>
      </rPr>
      <t xml:space="preserve"> « a.Equipe projet »</t>
    </r>
    <r>
      <rPr>
        <b/>
        <i/>
        <sz val="10"/>
        <color theme="0" tint="-0.499984740745262"/>
        <rFont val="Calibri"/>
        <family val="2"/>
        <scheme val="minor"/>
      </rPr>
      <t xml:space="preserve"> devra obligatoirement être complété si le projet a un poste de dépense éligible lié à des « Moyens humains ».</t>
    </r>
  </si>
  <si>
    <r>
      <rPr>
        <b/>
        <sz val="12"/>
        <color rgb="FFEC6952"/>
        <rFont val="Calibri"/>
        <family val="2"/>
        <scheme val="minor"/>
      </rPr>
      <t>3f.9 Quelles sont les dépenses (réelles ou estimées) associées au projet ?</t>
    </r>
    <r>
      <rPr>
        <b/>
        <sz val="12"/>
        <color rgb="FF009FE3"/>
        <rFont val="Calibri"/>
        <family val="2"/>
        <scheme val="minor"/>
      </rPr>
      <t xml:space="preserve">
</t>
    </r>
    <r>
      <rPr>
        <b/>
        <i/>
        <sz val="10"/>
        <color theme="0" tint="-0.499984740745262"/>
        <rFont val="Calibri"/>
        <family val="2"/>
        <scheme val="minor"/>
      </rPr>
      <t xml:space="preserve">Nous avons besoin de connaitre les dépenses éligibles associées au projet pour le financer. L’ensemble des dépenses éligibles est listé dans le cahier des charges.
Dans cette section, listez vos dépenses et qualifiez-les par une brève description, en associant une unité, une quantité, et un coût unitaire.
</t>
    </r>
    <r>
      <rPr>
        <b/>
        <i/>
        <u/>
        <sz val="10"/>
        <color theme="0" tint="-0.499984740745262"/>
        <rFont val="Calibri (Corps)"/>
      </rPr>
      <t>Bon à savoir :</t>
    </r>
    <r>
      <rPr>
        <b/>
        <i/>
        <sz val="10"/>
        <color theme="0" tint="-0.499984740745262"/>
        <rFont val="Calibri"/>
        <family val="2"/>
        <scheme val="minor"/>
      </rPr>
      <t xml:space="preserve"> les dépenses éligibles ne peuvent être antérieures au 01/01/2025 et postérieures au 31/12/2026</t>
    </r>
  </si>
  <si>
    <r>
      <rPr>
        <b/>
        <sz val="12"/>
        <color rgb="FFEC6952"/>
        <rFont val="Calibri"/>
        <family val="2"/>
        <scheme val="minor"/>
      </rPr>
      <t>3a.8 Quelles sont les dépenses (réelles ou estimées) associées au projet ?</t>
    </r>
    <r>
      <rPr>
        <b/>
        <i/>
        <sz val="12"/>
        <color rgb="FFC00000"/>
        <rFont val="Calibri"/>
        <family val="2"/>
        <scheme val="minor"/>
      </rPr>
      <t xml:space="preserve">
</t>
    </r>
    <r>
      <rPr>
        <b/>
        <i/>
        <sz val="10"/>
        <color theme="0" tint="-0.499984740745262"/>
        <rFont val="Calibri"/>
        <family val="2"/>
        <scheme val="minor"/>
      </rPr>
      <t xml:space="preserve">Nous avons besoin de connaitre les dépenses éligibles associées au projet pour le financer. L’ensemble des dépenses éligibles est listé dans le cahier des charges.
Dans cette section, une liste déroulante permet de choisir le type de dépenses éligibles à un financement. Qualifiez-les par une brève description, en associant une unité, une quantité, et un coût unitaire.
</t>
    </r>
    <r>
      <rPr>
        <i/>
        <sz val="10"/>
        <color theme="0" tint="-0.499984740745262"/>
        <rFont val="Calibri"/>
        <family val="2"/>
        <scheme val="minor"/>
      </rPr>
      <t>Exemple : type de dépense éligible « Honoraires et prestations » ; description : « réalisation d’une étude environnementale par le cabinet XYZ » ; unité : « nombre d'études » ; quantité "1" ; coût unitaire "20 000 €"</t>
    </r>
    <r>
      <rPr>
        <b/>
        <i/>
        <sz val="10"/>
        <color theme="0" tint="-0.499984740745262"/>
        <rFont val="Calibri"/>
        <family val="2"/>
        <scheme val="minor"/>
      </rPr>
      <t xml:space="preserve">
</t>
    </r>
    <r>
      <rPr>
        <b/>
        <i/>
        <u/>
        <sz val="10"/>
        <color theme="0" tint="-0.499984740745262"/>
        <rFont val="Calibri (Corps)"/>
      </rPr>
      <t>Bon à savoir :</t>
    </r>
    <r>
      <rPr>
        <b/>
        <i/>
        <sz val="10"/>
        <color theme="0" tint="-0.499984740745262"/>
        <rFont val="Calibri"/>
        <family val="2"/>
        <scheme val="minor"/>
      </rPr>
      <t xml:space="preserve"> les dépenses éligibles ne peuvent être antérieures au 01/01/2025 et postérieures au 31/12/2026. </t>
    </r>
    <r>
      <rPr>
        <b/>
        <i/>
        <u/>
        <sz val="10"/>
        <color rgb="FFF29879"/>
        <rFont val="Calibri"/>
        <family val="2"/>
        <scheme val="minor"/>
      </rPr>
      <t>L’onglet « a.Equipe projet »</t>
    </r>
    <r>
      <rPr>
        <b/>
        <i/>
        <sz val="10"/>
        <color theme="0" tint="-0.499984740745262"/>
        <rFont val="Calibri"/>
        <family val="2"/>
        <scheme val="minor"/>
      </rPr>
      <t xml:space="preserve"> devra obligatoirement être complété si le projet a un poste de dépense éligible lié à des « Moyens humains ».</t>
    </r>
  </si>
  <si>
    <r>
      <rPr>
        <b/>
        <sz val="11"/>
        <color rgb="FF263864"/>
        <rFont val="Calibri"/>
        <family val="2"/>
        <scheme val="minor"/>
      </rPr>
      <t>Objectif :</t>
    </r>
    <r>
      <rPr>
        <b/>
        <sz val="11"/>
        <color rgb="FF00B0F0"/>
        <rFont val="Calibri"/>
        <family val="2"/>
        <scheme val="minor"/>
      </rPr>
      <t xml:space="preserve"> </t>
    </r>
    <r>
      <rPr>
        <sz val="11"/>
        <color theme="1"/>
        <rFont val="Calibri"/>
        <family val="2"/>
        <scheme val="minor"/>
      </rPr>
      <t>identifier les onglets à compléter pour finaliser la candidature.</t>
    </r>
  </si>
  <si>
    <r>
      <t xml:space="preserve">Obligatoire dans le cas d'un projet faisant appel à un/des </t>
    </r>
    <r>
      <rPr>
        <b/>
        <u/>
        <sz val="11"/>
        <color theme="1"/>
        <rFont val="Calibri"/>
        <family val="2"/>
        <scheme val="minor"/>
      </rPr>
      <t>prestataires</t>
    </r>
    <r>
      <rPr>
        <sz val="11"/>
        <color theme="1"/>
        <rFont val="Calibri"/>
        <family val="2"/>
        <scheme val="minor"/>
      </rPr>
      <t xml:space="preserve">.
</t>
    </r>
    <r>
      <rPr>
        <b/>
        <sz val="11"/>
        <color rgb="FF263864"/>
        <rFont val="Calibri"/>
        <family val="2"/>
        <scheme val="minor"/>
      </rPr>
      <t>Vous devez joindre ces devis au moment du dépôt du dossier de candidature.</t>
    </r>
  </si>
  <si>
    <r>
      <rPr>
        <b/>
        <u/>
        <sz val="11"/>
        <color rgb="FFEC6952"/>
        <rFont val="Calibri"/>
        <family val="2"/>
        <scheme val="minor"/>
      </rPr>
      <t>1. LE CONDITIONNEMENT :</t>
    </r>
    <r>
      <rPr>
        <b/>
        <sz val="11"/>
        <color rgb="FF00B0F0"/>
        <rFont val="Calibri"/>
        <family val="2"/>
        <scheme val="minor"/>
      </rPr>
      <t xml:space="preserve">
</t>
    </r>
    <r>
      <rPr>
        <b/>
        <sz val="11"/>
        <color rgb="FF263864"/>
        <rFont val="Calibri"/>
        <family val="2"/>
        <scheme val="minor"/>
      </rPr>
      <t>- Préemballé avec réemploi par le professionnel :</t>
    </r>
    <r>
      <rPr>
        <sz val="11"/>
        <rFont val="Calibri"/>
        <family val="2"/>
        <scheme val="minor"/>
      </rPr>
      <t xml:space="preserve"> il s'agit de l’intégration d’emballages réemployables dans le processus de conditionnement industriel qui peut nécessiter certaines adaptations (voire une création de ligne s’il s’agit d’un nouveau matériau).
</t>
    </r>
    <r>
      <rPr>
        <b/>
        <sz val="11"/>
        <color rgb="FF263864"/>
        <rFont val="Calibri"/>
        <family val="2"/>
        <scheme val="minor"/>
      </rPr>
      <t>- Emballage parent avec recharge :</t>
    </r>
    <r>
      <rPr>
        <sz val="11"/>
        <rFont val="Calibri"/>
        <family val="2"/>
        <scheme val="minor"/>
      </rPr>
      <t xml:space="preserve"> il s’agit des modifications induites par le passage à un système emballage parent associé à une recharge.
</t>
    </r>
    <r>
      <rPr>
        <b/>
        <sz val="11"/>
        <color rgb="FF263864"/>
        <rFont val="Calibri"/>
        <family val="2"/>
        <scheme val="minor"/>
      </rPr>
      <t>- Vrac avec réemploi par le professionnel ou par le consommateur :</t>
    </r>
    <r>
      <rPr>
        <sz val="11"/>
        <color rgb="FFEC6952"/>
        <rFont val="Calibri"/>
        <family val="2"/>
        <scheme val="minor"/>
      </rPr>
      <t xml:space="preserve"> </t>
    </r>
    <r>
      <rPr>
        <sz val="11"/>
        <rFont val="Calibri"/>
        <family val="2"/>
        <scheme val="minor"/>
      </rPr>
      <t>il s'agit des modifications de la ligne de production pour adapter le conditionnement à la vente en vrac. Il peut s'agir des modules de distribution (trémies, bacs, ...), des modifications nécessaires à une contenance plus élevée (portion individuelle vs. quantité adaptée à de la vente en vrac) et des adaptations du conditionnement aux contraintes de la distribution en vrac du produit (écoulement, friabilité, humidité, …).</t>
    </r>
  </si>
  <si>
    <r>
      <rPr>
        <b/>
        <u/>
        <sz val="11"/>
        <color rgb="FFEC6952"/>
        <rFont val="Calibri"/>
        <family val="2"/>
        <scheme val="minor"/>
      </rPr>
      <t>2. L'ATTRACTIVITE CONSOMMATEUR :</t>
    </r>
    <r>
      <rPr>
        <sz val="11"/>
        <color rgb="FFEC6952"/>
        <rFont val="Calibri"/>
        <family val="2"/>
        <scheme val="minor"/>
      </rPr>
      <t xml:space="preserve"> </t>
    </r>
    <r>
      <rPr>
        <sz val="11"/>
        <color theme="1"/>
        <rFont val="Calibri"/>
        <family val="2"/>
        <scheme val="minor"/>
      </rPr>
      <t xml:space="preserve">
</t>
    </r>
    <r>
      <rPr>
        <b/>
        <sz val="11"/>
        <color rgb="FF263864"/>
        <rFont val="Calibri"/>
        <family val="2"/>
        <scheme val="minor"/>
      </rPr>
      <t xml:space="preserve">- Préemballé avec réemploi par le professionnel et vrac avec réemploi par le professionnel ou par le consommateur : </t>
    </r>
    <r>
      <rPr>
        <sz val="11"/>
        <rFont val="Calibri"/>
        <family val="2"/>
        <scheme val="minor"/>
      </rPr>
      <t xml:space="preserve">le consommateur, du fait de son geste d’achat et de retour, est un maillon indispensable de la chaîne du réemploi. En effet, le fonctionnement d’une boucle de réemploi va de pair avec un </t>
    </r>
    <r>
      <rPr>
        <b/>
        <sz val="11"/>
        <rFont val="Calibri"/>
        <family val="2"/>
        <scheme val="minor"/>
      </rPr>
      <t>geste de retour</t>
    </r>
    <r>
      <rPr>
        <sz val="11"/>
        <rFont val="Calibri"/>
        <family val="2"/>
        <scheme val="minor"/>
      </rPr>
      <t xml:space="preserve"> bien assimilé et un </t>
    </r>
    <r>
      <rPr>
        <b/>
        <sz val="11"/>
        <rFont val="Calibri"/>
        <family val="2"/>
        <scheme val="minor"/>
      </rPr>
      <t>parcours consommateur le plus intuitif possible</t>
    </r>
    <r>
      <rPr>
        <sz val="11"/>
        <rFont val="Calibri"/>
        <family val="2"/>
        <scheme val="minor"/>
      </rPr>
      <t xml:space="preserve">. L’enjeu est donc de trouver les bons leviers de communication qui permettront d’embarquer le consommateur et de mettre en avant </t>
    </r>
    <r>
      <rPr>
        <b/>
        <sz val="11"/>
        <rFont val="Calibri"/>
        <family val="2"/>
        <scheme val="minor"/>
      </rPr>
      <t>l’attractivité et le bénéfice de l’offre de réemploi.</t>
    </r>
    <r>
      <rPr>
        <sz val="11"/>
        <rFont val="Calibri"/>
        <family val="2"/>
        <scheme val="minor"/>
      </rPr>
      <t xml:space="preserve">
</t>
    </r>
    <r>
      <rPr>
        <b/>
        <sz val="11"/>
        <color rgb="FF263864"/>
        <rFont val="Calibri"/>
        <family val="2"/>
        <scheme val="minor"/>
      </rPr>
      <t>- Emballage parent avec recharge :</t>
    </r>
    <r>
      <rPr>
        <sz val="11"/>
        <color rgb="FFEC6952"/>
        <rFont val="Calibri"/>
        <family val="2"/>
        <scheme val="minor"/>
      </rPr>
      <t xml:space="preserve"> </t>
    </r>
    <r>
      <rPr>
        <sz val="11"/>
        <rFont val="Calibri"/>
        <family val="2"/>
        <scheme val="minor"/>
      </rPr>
      <t>il s’agit dans ce cas de faire comprendre que l’emballage parent est réemployable.</t>
    </r>
  </si>
  <si>
    <r>
      <rPr>
        <b/>
        <u/>
        <sz val="11"/>
        <color rgb="FFEC6952"/>
        <rFont val="Calibri"/>
        <family val="2"/>
        <scheme val="minor"/>
      </rPr>
      <t>3. LA RECUPERATION ET LA LOGISTIQUE RETOUR :</t>
    </r>
    <r>
      <rPr>
        <sz val="11"/>
        <color rgb="FFEC6952"/>
        <rFont val="Calibri"/>
        <family val="2"/>
        <scheme val="minor"/>
      </rPr>
      <t xml:space="preserve"> 
</t>
    </r>
    <r>
      <rPr>
        <b/>
        <sz val="11"/>
        <color rgb="FF263864"/>
        <rFont val="Calibri"/>
        <family val="2"/>
        <scheme val="minor"/>
      </rPr>
      <t xml:space="preserve">Préemballé avec réemploi par le professionnel et vrac avec réemploi par le professionnel : </t>
    </r>
    <r>
      <rPr>
        <sz val="11"/>
        <rFont val="Calibri"/>
        <family val="2"/>
        <scheme val="minor"/>
      </rPr>
      <t xml:space="preserve">une boucle de réemploi complète implique la mise en place d’un système de récupération des emballages. Le consommateur doit être en mesure de restituer ses emballages vides dans un espace et grâce à un équipement dédié. L’étape de récupération est totalement nouvelle par rapport au circuit de l’usage unique et se doit donc d’être la plus intuitive et fonctionnelle possible pour le consommateur qui accomplit un geste nouveau et différent.
</t>
    </r>
    <r>
      <rPr>
        <b/>
        <sz val="11"/>
        <color rgb="FF263864"/>
        <rFont val="Calibri"/>
        <family val="2"/>
        <scheme val="minor"/>
      </rPr>
      <t xml:space="preserve">Vrac avec réemploi par le consommateur : </t>
    </r>
    <r>
      <rPr>
        <sz val="11"/>
        <color rgb="FF263864"/>
        <rFont val="Calibri"/>
        <family val="2"/>
        <scheme val="minor"/>
      </rPr>
      <t xml:space="preserve"> </t>
    </r>
    <r>
      <rPr>
        <sz val="11"/>
        <rFont val="Calibri"/>
        <family val="2"/>
        <scheme val="minor"/>
      </rPr>
      <t>il n’y a pas de récupération à proprement parler. Les enjeux sont liés à l’intégration de cet emballage/contenant dans le lieu de vente (acceptabilité par les équipes de de l’emballage/contenant dans le cas de la vente assistée, intégration du tarage dans le parcours, …).</t>
    </r>
  </si>
  <si>
    <r>
      <rPr>
        <b/>
        <u/>
        <sz val="11"/>
        <color rgb="FFEC6952"/>
        <rFont val="Calibri"/>
        <family val="2"/>
        <scheme val="minor"/>
      </rPr>
      <t xml:space="preserve">4. LE TRI ET LE LAVAGE : 
</t>
    </r>
    <r>
      <rPr>
        <b/>
        <sz val="11"/>
        <color rgb="FF263864"/>
        <rFont val="Calibri"/>
        <family val="2"/>
        <scheme val="minor"/>
      </rPr>
      <t>Préemballé avec réemploi par le professionnel :</t>
    </r>
    <r>
      <rPr>
        <b/>
        <sz val="11"/>
        <color rgb="FFEC6952"/>
        <rFont val="Calibri"/>
        <family val="2"/>
        <scheme val="minor"/>
      </rPr>
      <t xml:space="preserve"> </t>
    </r>
    <r>
      <rPr>
        <sz val="11"/>
        <rFont val="Calibri"/>
        <family val="2"/>
        <scheme val="minor"/>
      </rPr>
      <t xml:space="preserve">pour être effectivement réemployés, les emballages devront être lavés après avoir été récupérés en vue d’être reconditionnés pour être remis sur le marché. Afin de garantir l’adhésion des industriels et des consommateurs, il est nécessaire que ces emballages lavés présentent des garanties de qualité et sanitaires similaires aux emballages neufs. Le tout en développant un processus optimisé sur le plan économique et environnemental.
</t>
    </r>
    <r>
      <rPr>
        <b/>
        <sz val="11"/>
        <color rgb="FF263864"/>
        <rFont val="Calibri"/>
        <family val="2"/>
        <scheme val="minor"/>
      </rPr>
      <t>Vrac avec réemploi par le professionnel :</t>
    </r>
    <r>
      <rPr>
        <b/>
        <sz val="11"/>
        <color rgb="FF00B0F0"/>
        <rFont val="Calibri"/>
        <family val="2"/>
        <scheme val="minor"/>
      </rPr>
      <t xml:space="preserve"> </t>
    </r>
    <r>
      <rPr>
        <sz val="11"/>
        <rFont val="Calibri"/>
        <family val="2"/>
        <scheme val="minor"/>
      </rPr>
      <t xml:space="preserve">ces étapes sont réalisées les plus souvent par le consommateur, chez le consommateur. Un dispositif de lavage/désinfection par le consommateur peut être mis en place sur le lieu de vente.
</t>
    </r>
    <r>
      <rPr>
        <b/>
        <sz val="11"/>
        <color rgb="FF263864"/>
        <rFont val="Calibri"/>
        <family val="2"/>
        <scheme val="minor"/>
      </rPr>
      <t xml:space="preserve">Vrac avec réemploi par le consommateur : </t>
    </r>
    <r>
      <rPr>
        <sz val="11"/>
        <rFont val="Calibri"/>
        <family val="2"/>
        <scheme val="minor"/>
      </rPr>
      <t>les enjeux de cette étape sont les mêmes que pour le préemballé avec réemploi par le professionnel. Il peut également s’agir du tri/lavage de modules de distribution réemployable (trémies, bacs, …).</t>
    </r>
  </si>
  <si>
    <r>
      <rPr>
        <b/>
        <u/>
        <sz val="11"/>
        <color rgb="FFEC6952"/>
        <rFont val="Calibri"/>
        <family val="2"/>
        <scheme val="minor"/>
      </rPr>
      <t>5. LA TRACABILITE ET CONSIGNE :</t>
    </r>
    <r>
      <rPr>
        <sz val="11"/>
        <color rgb="FFEC6952"/>
        <rFont val="Calibri"/>
        <family val="2"/>
        <scheme val="minor"/>
      </rPr>
      <t xml:space="preserve"> 
</t>
    </r>
    <r>
      <rPr>
        <b/>
        <sz val="11"/>
        <color rgb="FF263864"/>
        <rFont val="Calibri"/>
        <family val="2"/>
        <scheme val="minor"/>
      </rPr>
      <t xml:space="preserve">- Préemballé avec réemploi par le professionnel et vrac avec réemploi par le professionnel : </t>
    </r>
    <r>
      <rPr>
        <sz val="11"/>
        <rFont val="Calibri"/>
        <family val="2"/>
        <scheme val="minor"/>
      </rPr>
      <t xml:space="preserve">il s'agit de </t>
    </r>
    <r>
      <rPr>
        <sz val="11"/>
        <color theme="1"/>
        <rFont val="Calibri"/>
        <family val="2"/>
        <scheme val="minor"/>
      </rPr>
      <t xml:space="preserve">mettre en place un système de traçabilité permet d’assurer un meilleur suivi de ses emballages tout au long de la boucle de réemploi. Toutefois, cela nécessite, en plus de générer un impact environnemental, des investissements en temps et en argent. Il est donc utile d’identifier les motivations et le niveau de granularité nécessaire à la mise en place d’un système de traçabilité pour son projet.
</t>
    </r>
    <r>
      <rPr>
        <b/>
        <sz val="11"/>
        <color rgb="FF263864"/>
        <rFont val="Calibri"/>
        <family val="2"/>
        <scheme val="minor"/>
      </rPr>
      <t>- Vrac avec réemploi par le professionnel ou par le consommateur :</t>
    </r>
    <r>
      <rPr>
        <b/>
        <sz val="11"/>
        <color rgb="FFEC6952"/>
        <rFont val="Calibri"/>
        <family val="2"/>
        <scheme val="minor"/>
      </rPr>
      <t xml:space="preserve"> </t>
    </r>
    <r>
      <rPr>
        <sz val="11"/>
        <color theme="1"/>
        <rFont val="Calibri"/>
        <family val="2"/>
        <scheme val="minor"/>
      </rPr>
      <t>dans les deux cas il s’agit des enjeux relatifs à la traçabilité des lots de produits qui seront vendus en vrac et de l’accessibilité des informations de consommation hors du lieu de vente (exemple : durée limite de consommation, nutri-score, allergènes, …).</t>
    </r>
  </si>
  <si>
    <r>
      <rPr>
        <b/>
        <u/>
        <sz val="11"/>
        <color rgb="FFEC6952"/>
        <rFont val="Calibri"/>
        <family val="2"/>
        <scheme val="minor"/>
      </rPr>
      <t xml:space="preserve">6. LA GESTION DU PARC : </t>
    </r>
    <r>
      <rPr>
        <b/>
        <sz val="11"/>
        <color rgb="FFEC6952"/>
        <rFont val="Calibri"/>
        <family val="2"/>
        <scheme val="minor"/>
      </rPr>
      <t xml:space="preserve"> 
</t>
    </r>
    <r>
      <rPr>
        <b/>
        <sz val="11"/>
        <color rgb="FF263864"/>
        <rFont val="Calibri"/>
        <family val="2"/>
        <scheme val="minor"/>
      </rPr>
      <t xml:space="preserve">- Préemballé avec réemploi par le professionnel et vrac avec réemploi par le professionnel : </t>
    </r>
    <r>
      <rPr>
        <sz val="11"/>
        <color theme="1"/>
        <rFont val="Calibri"/>
        <family val="2"/>
        <scheme val="minor"/>
      </rPr>
      <t xml:space="preserve">afin de pérenniser, rentabiliser et limiter l’impact environnemental d’une filière de réemploi, il sera nécessaire à terme de passer à l’échelle en mutualisant certaines étapes. Différents acteurs sur l’ensemble du territoire seront notamment amenés à partager </t>
    </r>
    <r>
      <rPr>
        <b/>
        <sz val="11"/>
        <color theme="1"/>
        <rFont val="Calibri"/>
        <family val="2"/>
        <scheme val="minor"/>
      </rPr>
      <t>un parc d’emballages standardisés réemployables</t>
    </r>
    <r>
      <rPr>
        <sz val="11"/>
        <color theme="1"/>
        <rFont val="Calibri"/>
        <family val="2"/>
        <scheme val="minor"/>
      </rPr>
      <t xml:space="preserve">. Il paraît alors indispensable de s’appuyer sur de nouveaux acteurs qui auront la charge de coordonner la gestion du parc d’emballages : les gestionnaires de parcs. Les missions principales de ces gestionnaires sont de fournir aux metteurs en marchés les emballages réemployables dont ils ont besoin, en garantissant un approvisionnement en quantité et en qualité adaptées. Cela implique notamment de mettre en place un suivi des stocks et des besoins d’emballages, de faciliter la coordination et la bonne réalisation de la boucle de réemploi : collecte, transport, lavage, inspection, etc.
</t>
    </r>
    <r>
      <rPr>
        <b/>
        <sz val="11"/>
        <color rgb="FF263864"/>
        <rFont val="Calibri"/>
        <family val="2"/>
        <scheme val="minor"/>
      </rPr>
      <t xml:space="preserve">- Vrac avec réemploi par le professionnel ou par le consommateur : </t>
    </r>
    <r>
      <rPr>
        <sz val="11"/>
        <color theme="1"/>
        <rFont val="Calibri"/>
        <family val="2"/>
        <scheme val="minor"/>
      </rPr>
      <t>Il peut également s’agir de la gestion d’un parc de modules de distribution réemployable (trémies, bacs, …).</t>
    </r>
  </si>
  <si>
    <r>
      <t xml:space="preserve">     </t>
    </r>
    <r>
      <rPr>
        <sz val="11"/>
        <color rgb="FFEC6952"/>
        <rFont val="Calibri"/>
        <family val="2"/>
        <scheme val="minor"/>
      </rPr>
      <t xml:space="preserve">      -</t>
    </r>
    <r>
      <rPr>
        <b/>
        <sz val="11"/>
        <color rgb="FF263864"/>
        <rFont val="Calibri"/>
        <family val="2"/>
        <scheme val="minor"/>
      </rPr>
      <t xml:space="preserve"> Le format de candidature est strict : une fiche candidature modifiée ne respectant pas le format initial ou n'étant pas remise à Citeo Pro à temps ne sera pas étudiée.</t>
    </r>
  </si>
  <si>
    <r>
      <t xml:space="preserve">           </t>
    </r>
    <r>
      <rPr>
        <sz val="11"/>
        <color rgb="FFEC6952"/>
        <rFont val="Calibri"/>
        <family val="2"/>
        <scheme val="minor"/>
      </rPr>
      <t>-</t>
    </r>
    <r>
      <rPr>
        <b/>
        <sz val="11"/>
        <color rgb="FF263864"/>
        <rFont val="Calibri"/>
        <family val="2"/>
        <scheme val="minor"/>
      </rPr>
      <t xml:space="preserve"> Une fois complétée, la fiche candidature est à envoyer par mail à l'adresse suivante : encoreplusdereemploi@citeopro.com</t>
    </r>
  </si>
  <si>
    <r>
      <t xml:space="preserve">         </t>
    </r>
    <r>
      <rPr>
        <b/>
        <sz val="11"/>
        <color rgb="FFEC6952"/>
        <rFont val="Calibri"/>
        <family val="2"/>
        <scheme val="minor"/>
      </rPr>
      <t xml:space="preserve">  </t>
    </r>
    <r>
      <rPr>
        <b/>
        <sz val="11"/>
        <color rgb="FF263864"/>
        <rFont val="Calibri"/>
        <family val="2"/>
        <scheme val="minor"/>
      </rPr>
      <t>Nous vous invitons à regrouper au sein d’une même fiche candidature toutes les phases d’un même projet.</t>
    </r>
  </si>
  <si>
    <r>
      <t xml:space="preserve">        </t>
    </r>
    <r>
      <rPr>
        <sz val="11"/>
        <color rgb="FFEC6952"/>
        <rFont val="Calibri"/>
        <family val="2"/>
        <scheme val="minor"/>
      </rPr>
      <t xml:space="preserve">   </t>
    </r>
    <r>
      <rPr>
        <b/>
        <sz val="11"/>
        <color rgb="FF263864"/>
        <rFont val="Calibri"/>
        <family val="2"/>
        <scheme val="minor"/>
      </rPr>
      <t>&gt;&gt; Un candidat peut déposer plusieurs dossiers de candidature pour des projets de réemploi différents</t>
    </r>
    <r>
      <rPr>
        <b/>
        <sz val="11"/>
        <color rgb="FF00B0F0"/>
        <rFont val="Calibri"/>
        <family val="2"/>
        <scheme val="minor"/>
      </rPr>
      <t xml:space="preserve"> </t>
    </r>
    <r>
      <rPr>
        <sz val="11"/>
        <color theme="1"/>
        <rFont val="Calibri"/>
        <family val="2"/>
        <scheme val="minor"/>
      </rPr>
      <t xml:space="preserve">(dans la limite du plafond de financement prévu dans le cahier des charges). </t>
    </r>
  </si>
  <si>
    <r>
      <t xml:space="preserve">                      - Merci de cliquer sur le</t>
    </r>
    <r>
      <rPr>
        <b/>
        <sz val="11"/>
        <color theme="1"/>
        <rFont val="Calibri"/>
        <family val="2"/>
        <scheme val="minor"/>
      </rPr>
      <t xml:space="preserve"> </t>
    </r>
    <r>
      <rPr>
        <b/>
        <sz val="11"/>
        <color rgb="FFC00000"/>
        <rFont val="Calibri"/>
        <family val="2"/>
        <scheme val="minor"/>
      </rPr>
      <t>"+"</t>
    </r>
    <r>
      <rPr>
        <sz val="11"/>
        <color rgb="FF263864"/>
        <rFont val="Calibri"/>
        <family val="2"/>
        <scheme val="minor"/>
      </rPr>
      <t xml:space="preserve"> </t>
    </r>
    <r>
      <rPr>
        <b/>
        <sz val="11"/>
        <color rgb="FF263864"/>
        <rFont val="Calibri"/>
        <family val="2"/>
        <scheme val="minor"/>
      </rPr>
      <t>des catégories</t>
    </r>
    <r>
      <rPr>
        <sz val="11"/>
        <color theme="1"/>
        <rFont val="Calibri"/>
        <family val="2"/>
        <scheme val="minor"/>
      </rPr>
      <t xml:space="preserve"> concernées par votre candidature (le long du bord gauche de votre écran) pour répondre aux questions qui lui sont spécifiques.</t>
    </r>
  </si>
  <si>
    <r>
      <t xml:space="preserve">                      - La question 2.8 de cette partie concerne </t>
    </r>
    <r>
      <rPr>
        <b/>
        <sz val="11"/>
        <color rgb="FF263864"/>
        <rFont val="Calibri"/>
        <family val="2"/>
        <scheme val="minor"/>
      </rPr>
      <t>la catégorie du projet</t>
    </r>
    <r>
      <rPr>
        <sz val="11"/>
        <color rgb="FF263864"/>
        <rFont val="Calibri"/>
        <family val="2"/>
        <scheme val="minor"/>
      </rPr>
      <t xml:space="preserve"> </t>
    </r>
    <r>
      <rPr>
        <sz val="11"/>
        <rFont val="Calibri"/>
        <family val="2"/>
        <scheme val="minor"/>
      </rPr>
      <t>(études, expérimentations /passage à l’échelle,  projet de R&amp;D, autre).</t>
    </r>
  </si>
  <si>
    <r>
      <rPr>
        <b/>
        <sz val="11"/>
        <color rgb="FF263864"/>
        <rFont val="Calibri"/>
        <family val="2"/>
        <scheme val="minor"/>
      </rPr>
      <t>Objectif :</t>
    </r>
    <r>
      <rPr>
        <sz val="11"/>
        <color rgb="FF263864"/>
        <rFont val="Calibri"/>
        <family val="2"/>
        <scheme val="minor"/>
      </rPr>
      <t xml:space="preserve"> </t>
    </r>
    <r>
      <rPr>
        <sz val="11"/>
        <rFont val="Calibri"/>
        <family val="2"/>
        <scheme val="minor"/>
      </rPr>
      <t>lister l’ensemble des collaborateurs impliqués au sein de l’entité en précisant leur fonction, les missions et livrables à réaliser et en estimant leur temps à passer sur le projet.</t>
    </r>
  </si>
  <si>
    <r>
      <rPr>
        <b/>
        <sz val="11"/>
        <color rgb="FF263864"/>
        <rFont val="Calibri"/>
        <family val="2"/>
        <scheme val="minor"/>
      </rPr>
      <t xml:space="preserve">Objectif : </t>
    </r>
    <r>
      <rPr>
        <sz val="11"/>
        <rFont val="Calibri"/>
        <family val="2"/>
        <scheme val="minor"/>
      </rPr>
      <t>lister l'ensemble des partenaires et des prestataires en précisant le rôle de chacun.</t>
    </r>
  </si>
  <si>
    <r>
      <t xml:space="preserve">- Pour les </t>
    </r>
    <r>
      <rPr>
        <b/>
        <u/>
        <sz val="11"/>
        <rFont val="Calibri"/>
        <family val="2"/>
        <scheme val="minor"/>
      </rPr>
      <t>prestataires</t>
    </r>
    <r>
      <rPr>
        <sz val="11"/>
        <rFont val="Calibri"/>
        <family val="2"/>
        <scheme val="minor"/>
      </rPr>
      <t>, vous devez fournir une facture ou un devis (signé ou non) pour les prestations envisagées (dernière colonne du tableau ci-après). Cela nous permet de nous assurer que le projet sera bien lancé en 2025.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</si>
</sst>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6" formatCode="#,##0\ &quot;€&quot;;[Red]\-#,##0\ &quot;€&quot;"/>
    <numFmt numFmtId="44" formatCode="_-* #,##0.00\ &quot;€&quot;_-;\-* #,##0.00\ &quot;€&quot;_-;_-* &quot;-&quot;??\ &quot;€&quot;_-;_-@_-"/>
    <numFmt numFmtId="43" formatCode="_-* #,##0.00_-;\-* #,##0.00_-;_-* &quot;-&quot;??_-;_-@_-"/>
    <numFmt numFmtId="164" formatCode="#,##0.00\ &quot;€&quot;"/>
    <numFmt numFmtId="165" formatCode="#,##0\ &quot;€&quot;"/>
    <numFmt numFmtId="166" formatCode="_-* #,##0\ &quot;€&quot;_-;\-* #,##0\ &quot;€&quot;_-;_-* &quot;-&quot;??\ &quot;€&quot;_-;_-@_-"/>
    <numFmt numFmtId="167" formatCode="_-* #,##0.00\ [$€-40C]_-;\-* #,##0.00\ [$€-40C]_-;_-* &quot;-&quot;??\ [$€-40C]_-;_-@_-"/>
    <numFmt numFmtId="168" formatCode="_-* #,##0\ [$€-40C]_-;\-* #,##0\ [$€-40C]_-;_-* &quot;-&quot;??\ [$€-40C]_-;_-@_-"/>
  </numFmts>
  <fonts count="156">
    <font>
      <sz val="11"/>
      <color theme="1"/>
      <name val="Calibri"/>
      <family val="2"/>
      <scheme val="minor"/>
    </font>
    <font>
      <b/>
      <sz val="11"/>
      <color theme="1"/>
      <name val="Calibri"/>
      <family val="2"/>
      <scheme val="minor"/>
    </font>
    <font>
      <b/>
      <sz val="11"/>
      <color rgb="FF231F20"/>
      <name val="Calibri"/>
      <family val="2"/>
      <scheme val="minor"/>
    </font>
    <font>
      <b/>
      <sz val="16"/>
      <color theme="1"/>
      <name val="Calibri"/>
      <family val="2"/>
      <scheme val="minor"/>
    </font>
    <font>
      <b/>
      <sz val="12"/>
      <color rgb="FF009FE3"/>
      <name val="Calibri"/>
      <family val="2"/>
    </font>
    <font>
      <b/>
      <sz val="9"/>
      <color rgb="FF003366"/>
      <name val="Calibri"/>
      <family val="2"/>
    </font>
    <font>
      <b/>
      <sz val="18"/>
      <color theme="0"/>
      <name val="Calibri"/>
      <family val="2"/>
    </font>
    <font>
      <b/>
      <sz val="12"/>
      <color theme="0"/>
      <name val="Calibri"/>
      <family val="2"/>
    </font>
    <font>
      <b/>
      <i/>
      <sz val="10"/>
      <name val="Calibri"/>
      <family val="2"/>
    </font>
    <font>
      <b/>
      <sz val="9"/>
      <color theme="0"/>
      <name val="Calibri"/>
      <family val="2"/>
    </font>
    <font>
      <sz val="9"/>
      <color rgb="FF009FE3"/>
      <name val="Calibri"/>
      <family val="2"/>
    </font>
    <font>
      <sz val="9"/>
      <color rgb="FF003366"/>
      <name val="Calibri"/>
      <family val="2"/>
    </font>
    <font>
      <i/>
      <sz val="10"/>
      <name val="Calibri"/>
      <family val="2"/>
    </font>
    <font>
      <b/>
      <sz val="9"/>
      <color rgb="FFFF0000"/>
      <name val="Calibri"/>
      <family val="2"/>
    </font>
    <font>
      <sz val="11"/>
      <color theme="1"/>
      <name val="Calibri"/>
      <family val="2"/>
      <scheme val="minor"/>
    </font>
    <font>
      <b/>
      <sz val="9"/>
      <name val="Calibri"/>
      <family val="2"/>
    </font>
    <font>
      <b/>
      <sz val="8"/>
      <color theme="5"/>
      <name val="Calibri"/>
      <family val="2"/>
      <scheme val="minor"/>
    </font>
    <font>
      <b/>
      <sz val="16"/>
      <color rgb="FF00B0F0"/>
      <name val="Calibri"/>
      <family val="2"/>
      <scheme val="minor"/>
    </font>
    <font>
      <b/>
      <i/>
      <sz val="9"/>
      <color theme="0" tint="-0.499984740745262"/>
      <name val="Calibri"/>
      <family val="2"/>
    </font>
    <font>
      <b/>
      <sz val="9"/>
      <color rgb="FF009FE3"/>
      <name val="Calibri"/>
      <family val="2"/>
    </font>
    <font>
      <b/>
      <sz val="14"/>
      <name val="Calibri"/>
      <family val="2"/>
    </font>
    <font>
      <i/>
      <sz val="11"/>
      <color rgb="FFC00000"/>
      <name val="Calibri"/>
      <family val="2"/>
      <scheme val="minor"/>
    </font>
    <font>
      <sz val="11"/>
      <color rgb="FFC00000"/>
      <name val="Calibri"/>
      <family val="2"/>
      <scheme val="minor"/>
    </font>
    <font>
      <b/>
      <i/>
      <sz val="10"/>
      <color theme="0" tint="-0.499984740745262"/>
      <name val="Calibri"/>
      <family val="2"/>
    </font>
    <font>
      <b/>
      <i/>
      <sz val="14"/>
      <name val="Calibri"/>
      <family val="2"/>
    </font>
    <font>
      <b/>
      <sz val="12"/>
      <color rgb="FFFF0000"/>
      <name val="Calibri"/>
      <family val="2"/>
    </font>
    <font>
      <b/>
      <sz val="12"/>
      <color rgb="FFC00000"/>
      <name val="Calibri"/>
      <family val="2"/>
    </font>
    <font>
      <b/>
      <sz val="9"/>
      <color rgb="FFC00000"/>
      <name val="Calibri"/>
      <family val="2"/>
    </font>
    <font>
      <sz val="8"/>
      <name val="Calibri"/>
      <family val="2"/>
      <scheme val="minor"/>
    </font>
    <font>
      <b/>
      <sz val="11"/>
      <color rgb="FFC00000"/>
      <name val="Calibri"/>
      <family val="2"/>
      <scheme val="minor"/>
    </font>
    <font>
      <b/>
      <sz val="9"/>
      <color rgb="FF002060"/>
      <name val="Calibri"/>
      <family val="2"/>
    </font>
    <font>
      <b/>
      <sz val="10"/>
      <color theme="0" tint="-0.499984740745262"/>
      <name val="Calibri"/>
      <family val="2"/>
    </font>
    <font>
      <sz val="11"/>
      <color rgb="FFFF0000"/>
      <name val="Calibri"/>
      <family val="2"/>
      <scheme val="minor"/>
    </font>
    <font>
      <b/>
      <sz val="11"/>
      <color rgb="FF7030A0"/>
      <name val="Calibri"/>
      <family val="2"/>
      <scheme val="minor"/>
    </font>
    <font>
      <b/>
      <sz val="12"/>
      <color rgb="FF00B0F0"/>
      <name val="Calibri"/>
      <family val="2"/>
    </font>
    <font>
      <b/>
      <sz val="11"/>
      <color rgb="FF00B0F0"/>
      <name val="Calibri"/>
      <family val="2"/>
      <scheme val="minor"/>
    </font>
    <font>
      <b/>
      <sz val="16"/>
      <color rgb="FFC00000"/>
      <name val="Calibri"/>
      <family val="2"/>
      <scheme val="minor"/>
    </font>
    <font>
      <u/>
      <sz val="11"/>
      <color theme="10"/>
      <name val="Calibri"/>
      <family val="2"/>
      <scheme val="minor"/>
    </font>
    <font>
      <b/>
      <sz val="10"/>
      <color rgb="FFFF0000"/>
      <name val="Calibri"/>
      <family val="2"/>
    </font>
    <font>
      <b/>
      <sz val="10"/>
      <color rgb="FF00B0F0"/>
      <name val="Arial"/>
      <family val="2"/>
    </font>
    <font>
      <b/>
      <sz val="10"/>
      <color rgb="FF002060"/>
      <name val="Arial"/>
      <family val="2"/>
    </font>
    <font>
      <b/>
      <i/>
      <sz val="12"/>
      <color rgb="FFC00000"/>
      <name val="Calibri"/>
      <family val="2"/>
      <scheme val="minor"/>
    </font>
    <font>
      <b/>
      <sz val="9"/>
      <name val="Calibri"/>
      <family val="2"/>
    </font>
    <font>
      <b/>
      <sz val="12"/>
      <name val="Calibri"/>
      <family val="2"/>
    </font>
    <font>
      <sz val="9"/>
      <color rgb="FF003366"/>
      <name val="Calibri"/>
      <family val="2"/>
    </font>
    <font>
      <b/>
      <i/>
      <sz val="12"/>
      <color rgb="FF00B0F0"/>
      <name val="Calibri"/>
      <family val="2"/>
      <scheme val="minor"/>
    </font>
    <font>
      <b/>
      <i/>
      <u/>
      <sz val="10"/>
      <color theme="0" tint="-0.499984740745262"/>
      <name val="Calibri"/>
      <family val="2"/>
    </font>
    <font>
      <b/>
      <i/>
      <sz val="12"/>
      <color rgb="FF009FE3"/>
      <name val="Calibri"/>
      <family val="2"/>
      <scheme val="minor"/>
    </font>
    <font>
      <b/>
      <sz val="12"/>
      <color rgb="FF009FE3"/>
      <name val="Calibri"/>
      <family val="2"/>
      <scheme val="minor"/>
    </font>
    <font>
      <b/>
      <i/>
      <sz val="11"/>
      <color rgb="FFC00000"/>
      <name val="Calibri"/>
      <family val="2"/>
      <scheme val="minor"/>
    </font>
    <font>
      <sz val="11"/>
      <color theme="1"/>
      <name val="Gill Sans MT"/>
      <family val="2"/>
    </font>
    <font>
      <b/>
      <i/>
      <sz val="11"/>
      <color theme="0"/>
      <name val="Calibri"/>
      <family val="2"/>
    </font>
    <font>
      <b/>
      <i/>
      <sz val="11"/>
      <color theme="0" tint="-0.14999847407452621"/>
      <name val="Calibri"/>
      <family val="2"/>
    </font>
    <font>
      <b/>
      <i/>
      <sz val="9"/>
      <name val="Calibri"/>
      <family val="2"/>
    </font>
    <font>
      <sz val="14"/>
      <color rgb="FF202124"/>
      <name val="Arial"/>
      <family val="2"/>
    </font>
    <font>
      <b/>
      <sz val="11"/>
      <color rgb="FFFF0000"/>
      <name val="Calibri"/>
      <family val="2"/>
      <scheme val="minor"/>
    </font>
    <font>
      <b/>
      <i/>
      <sz val="16"/>
      <color rgb="FFC00000"/>
      <name val="Calibri"/>
      <family val="2"/>
      <scheme val="minor"/>
    </font>
    <font>
      <i/>
      <sz val="11"/>
      <color theme="1"/>
      <name val="Calibri"/>
      <family val="2"/>
      <scheme val="minor"/>
    </font>
    <font>
      <i/>
      <sz val="10"/>
      <color theme="1"/>
      <name val="Calibri"/>
      <family val="2"/>
      <scheme val="minor"/>
    </font>
    <font>
      <i/>
      <sz val="12"/>
      <color theme="1"/>
      <name val="Calibri"/>
      <family val="2"/>
      <scheme val="minor"/>
    </font>
    <font>
      <i/>
      <sz val="9"/>
      <color theme="1"/>
      <name val="Calibri"/>
      <family val="2"/>
      <scheme val="minor"/>
    </font>
    <font>
      <b/>
      <sz val="12"/>
      <color rgb="FF00B0F0"/>
      <name val="Calibri"/>
      <family val="2"/>
      <scheme val="minor"/>
    </font>
    <font>
      <b/>
      <sz val="11"/>
      <color theme="0"/>
      <name val="Calibri"/>
      <family val="2"/>
    </font>
    <font>
      <b/>
      <i/>
      <sz val="10"/>
      <color theme="0" tint="-0.499984740745262"/>
      <name val="Calibri"/>
      <family val="2"/>
      <scheme val="minor"/>
    </font>
    <font>
      <sz val="12"/>
      <color theme="1" tint="0.24994659260841701"/>
      <name val="Calibri Light"/>
      <family val="2"/>
      <scheme val="major"/>
    </font>
    <font>
      <sz val="11"/>
      <color theme="1" tint="0.24994659260841701"/>
      <name val="Calibri Light"/>
      <family val="2"/>
      <scheme val="major"/>
    </font>
    <font>
      <sz val="14"/>
      <color theme="1" tint="0.24994659260841701"/>
      <name val="Calibri"/>
      <family val="2"/>
      <scheme val="minor"/>
    </font>
    <font>
      <b/>
      <sz val="11"/>
      <color theme="1" tint="0.34998626667073579"/>
      <name val="Calibri"/>
      <family val="2"/>
      <scheme val="minor"/>
    </font>
    <font>
      <b/>
      <sz val="13"/>
      <color theme="1" tint="0.24994659260841701"/>
      <name val="Calibri Light"/>
      <family val="2"/>
      <scheme val="major"/>
    </font>
    <font>
      <b/>
      <sz val="10"/>
      <name val="Arial"/>
      <family val="2"/>
    </font>
    <font>
      <sz val="10"/>
      <name val="Arial"/>
      <family val="2"/>
    </font>
    <font>
      <b/>
      <sz val="11"/>
      <color theme="0" tint="-0.499984740745262"/>
      <name val="Calibri"/>
      <family val="2"/>
      <scheme val="minor"/>
    </font>
    <font>
      <b/>
      <sz val="8"/>
      <color theme="0"/>
      <name val="Calibri"/>
      <family val="2"/>
    </font>
    <font>
      <sz val="12"/>
      <color rgb="FFC00000"/>
      <name val="Calibri"/>
      <family val="2"/>
      <scheme val="minor"/>
    </font>
    <font>
      <b/>
      <sz val="12"/>
      <color rgb="FFC00000"/>
      <name val="Calibri"/>
      <family val="2"/>
      <scheme val="minor"/>
    </font>
    <font>
      <b/>
      <i/>
      <sz val="14"/>
      <color rgb="FFC00000"/>
      <name val="Calibri"/>
      <family val="2"/>
      <scheme val="minor"/>
    </font>
    <font>
      <sz val="14"/>
      <color theme="1"/>
      <name val="Calibri"/>
      <family val="2"/>
      <scheme val="minor"/>
    </font>
    <font>
      <b/>
      <sz val="16"/>
      <name val="Calibri"/>
      <family val="2"/>
    </font>
    <font>
      <b/>
      <sz val="16"/>
      <color theme="0"/>
      <name val="Calibri"/>
      <family val="2"/>
    </font>
    <font>
      <b/>
      <sz val="16"/>
      <color theme="0"/>
      <name val="Calibri"/>
      <family val="2"/>
      <scheme val="minor"/>
    </font>
    <font>
      <sz val="18"/>
      <color rgb="FF009FE3"/>
      <name val="Arial"/>
      <family val="2"/>
    </font>
    <font>
      <b/>
      <sz val="11"/>
      <name val="Calibri"/>
      <family val="2"/>
      <scheme val="minor"/>
    </font>
    <font>
      <sz val="11"/>
      <name val="Calibri"/>
      <family val="2"/>
      <scheme val="minor"/>
    </font>
    <font>
      <b/>
      <sz val="11"/>
      <color theme="0"/>
      <name val="Calibri"/>
      <family val="2"/>
      <scheme val="minor"/>
    </font>
    <font>
      <b/>
      <sz val="11"/>
      <color rgb="FF9BE5FF"/>
      <name val="Calibri"/>
      <family val="2"/>
      <scheme val="minor"/>
    </font>
    <font>
      <b/>
      <sz val="12"/>
      <color theme="0"/>
      <name val="Calibri"/>
      <family val="2"/>
      <scheme val="minor"/>
    </font>
    <font>
      <b/>
      <u/>
      <sz val="11"/>
      <color theme="1"/>
      <name val="Calibri"/>
      <family val="2"/>
      <scheme val="minor"/>
    </font>
    <font>
      <b/>
      <i/>
      <sz val="10"/>
      <color theme="0" tint="-4.9989318521683403E-2"/>
      <name val="Calibri"/>
      <family val="2"/>
    </font>
    <font>
      <b/>
      <sz val="12"/>
      <color theme="0" tint="-4.9989318521683403E-2"/>
      <name val="Calibri"/>
      <family val="2"/>
    </font>
    <font>
      <b/>
      <u/>
      <sz val="11"/>
      <name val="Calibri"/>
      <family val="2"/>
      <scheme val="minor"/>
    </font>
    <font>
      <i/>
      <sz val="10"/>
      <color theme="0" tint="-0.499984740745262"/>
      <name val="Calibri"/>
      <family val="2"/>
      <scheme val="minor"/>
    </font>
    <font>
      <b/>
      <sz val="10"/>
      <color theme="0" tint="-0.499984740745262"/>
      <name val="Calibri"/>
      <family val="2"/>
      <scheme val="minor"/>
    </font>
    <font>
      <b/>
      <sz val="10"/>
      <name val="Calibri"/>
      <family val="2"/>
      <scheme val="minor"/>
    </font>
    <font>
      <b/>
      <i/>
      <u/>
      <sz val="11"/>
      <color theme="0" tint="-0.499984740745262"/>
      <name val="Calibri"/>
      <family val="2"/>
      <scheme val="minor"/>
    </font>
    <font>
      <sz val="11"/>
      <color rgb="FF000000"/>
      <name val="Calibri"/>
      <family val="2"/>
    </font>
    <font>
      <i/>
      <sz val="11"/>
      <color rgb="FFFF0000"/>
      <name val="Calibri"/>
      <family val="2"/>
      <scheme val="minor"/>
    </font>
    <font>
      <sz val="11"/>
      <color rgb="FF47CFFF"/>
      <name val="Calibri"/>
      <family val="2"/>
      <scheme val="minor"/>
    </font>
    <font>
      <b/>
      <sz val="11"/>
      <color rgb="FF47CFFF"/>
      <name val="Calibri"/>
      <family val="2"/>
      <scheme val="minor"/>
    </font>
    <font>
      <b/>
      <i/>
      <u/>
      <sz val="10"/>
      <color rgb="FF47CFFF"/>
      <name val="Calibri"/>
      <family val="2"/>
      <scheme val="minor"/>
    </font>
    <font>
      <i/>
      <sz val="12"/>
      <color rgb="FFFF0000"/>
      <name val="Calibri"/>
      <family val="2"/>
    </font>
    <font>
      <b/>
      <i/>
      <sz val="10"/>
      <color theme="0"/>
      <name val="Calibri"/>
      <family val="2"/>
    </font>
    <font>
      <b/>
      <i/>
      <u/>
      <sz val="9"/>
      <color theme="1"/>
      <name val="Calibri"/>
      <family val="2"/>
      <scheme val="minor"/>
    </font>
    <font>
      <b/>
      <i/>
      <sz val="9"/>
      <color theme="1"/>
      <name val="Calibri"/>
      <family val="2"/>
    </font>
    <font>
      <b/>
      <i/>
      <sz val="10"/>
      <color theme="1"/>
      <name val="Calibri"/>
      <family val="2"/>
    </font>
    <font>
      <sz val="10"/>
      <color theme="1"/>
      <name val="Calibri"/>
      <family val="2"/>
      <scheme val="minor"/>
    </font>
    <font>
      <b/>
      <i/>
      <sz val="14"/>
      <color theme="1"/>
      <name val="Calibri"/>
      <family val="2"/>
      <scheme val="minor"/>
    </font>
    <font>
      <b/>
      <i/>
      <sz val="16"/>
      <name val="Calibri"/>
      <family val="2"/>
      <scheme val="minor"/>
    </font>
    <font>
      <b/>
      <sz val="14"/>
      <color rgb="FF00B0F0"/>
      <name val="Calibri"/>
      <family val="2"/>
      <scheme val="minor"/>
    </font>
    <font>
      <sz val="11"/>
      <name val="Calibri"/>
      <family val="2"/>
    </font>
    <font>
      <b/>
      <i/>
      <sz val="12"/>
      <color theme="0" tint="-0.14999847407452621"/>
      <name val="Calibri"/>
      <family val="2"/>
    </font>
    <font>
      <i/>
      <sz val="10"/>
      <color theme="0" tint="-0.499984740745262"/>
      <name val="Calibri"/>
      <family val="2"/>
    </font>
    <font>
      <b/>
      <i/>
      <u/>
      <sz val="10"/>
      <color theme="0" tint="-0.499984740745262"/>
      <name val="Calibri (Corps)"/>
    </font>
    <font>
      <b/>
      <u/>
      <sz val="11"/>
      <name val="Calibri (Corps)"/>
    </font>
    <font>
      <i/>
      <sz val="10"/>
      <color theme="1" tint="0.499984740745262"/>
      <name val="Calibri (Corps)"/>
    </font>
    <font>
      <b/>
      <i/>
      <sz val="10"/>
      <color theme="0" tint="-0.499984740745262"/>
      <name val="Calibri (Corps)"/>
    </font>
    <font>
      <b/>
      <sz val="16"/>
      <color rgb="FFF29879"/>
      <name val="Calibri"/>
      <family val="2"/>
      <scheme val="minor"/>
    </font>
    <font>
      <b/>
      <sz val="12"/>
      <color rgb="FFF29879"/>
      <name val="Calibri"/>
      <family val="2"/>
    </font>
    <font>
      <b/>
      <i/>
      <u/>
      <sz val="10"/>
      <color rgb="FFF29879"/>
      <name val="Arial"/>
      <family val="2"/>
    </font>
    <font>
      <b/>
      <i/>
      <sz val="10"/>
      <color rgb="FFF29879"/>
      <name val="Calibri"/>
      <family val="2"/>
    </font>
    <font>
      <sz val="11"/>
      <color rgb="FFF29879"/>
      <name val="Calibri"/>
      <family val="2"/>
      <scheme val="minor"/>
    </font>
    <font>
      <b/>
      <i/>
      <u/>
      <sz val="10"/>
      <color rgb="FFF29879"/>
      <name val="Calibri"/>
      <family val="2"/>
      <scheme val="minor"/>
    </font>
    <font>
      <b/>
      <i/>
      <sz val="10"/>
      <color rgb="FFFF0000"/>
      <name val="Calibri (Corps)"/>
    </font>
    <font>
      <b/>
      <sz val="11"/>
      <color rgb="FFF29879"/>
      <name val="Calibri"/>
      <family val="2"/>
      <scheme val="minor"/>
    </font>
    <font>
      <sz val="12"/>
      <color rgb="FFFF0000"/>
      <name val="Calibri"/>
      <family val="2"/>
      <scheme val="minor"/>
    </font>
    <font>
      <b/>
      <sz val="24"/>
      <color rgb="FFEC6952"/>
      <name val="Calibri"/>
      <family val="2"/>
      <scheme val="minor"/>
    </font>
    <font>
      <sz val="11"/>
      <color rgb="FFEC6952"/>
      <name val="Calibri"/>
      <family val="2"/>
      <scheme val="minor"/>
    </font>
    <font>
      <b/>
      <sz val="11"/>
      <color rgb="FFEC6952"/>
      <name val="Calibri"/>
      <family val="2"/>
      <scheme val="minor"/>
    </font>
    <font>
      <b/>
      <sz val="11"/>
      <color theme="5" tint="0.79998168889431442"/>
      <name val="Calibri"/>
      <family val="2"/>
      <scheme val="minor"/>
    </font>
    <font>
      <b/>
      <sz val="11"/>
      <color theme="5" tint="0.59999389629810485"/>
      <name val="Calibri"/>
      <family val="2"/>
      <scheme val="minor"/>
    </font>
    <font>
      <b/>
      <sz val="11"/>
      <color theme="5" tint="0.39997558519241921"/>
      <name val="Calibri"/>
      <family val="2"/>
      <scheme val="minor"/>
    </font>
    <font>
      <b/>
      <sz val="11"/>
      <color theme="5" tint="-0.249977111117893"/>
      <name val="Calibri"/>
      <family val="2"/>
      <scheme val="minor"/>
    </font>
    <font>
      <sz val="11"/>
      <color theme="5" tint="0.39997558519241921"/>
      <name val="Calibri"/>
      <family val="2"/>
      <scheme val="minor"/>
    </font>
    <font>
      <b/>
      <sz val="9"/>
      <color rgb="FFEC6952"/>
      <name val="Calibri"/>
      <family val="2"/>
    </font>
    <font>
      <b/>
      <sz val="11"/>
      <color rgb="FFEC6952"/>
      <name val="Calibri"/>
      <family val="2"/>
    </font>
    <font>
      <b/>
      <sz val="10"/>
      <color rgb="FFEC6952"/>
      <name val="Arial"/>
      <family val="2"/>
    </font>
    <font>
      <b/>
      <sz val="14"/>
      <color rgb="FFEC6952"/>
      <name val="Calibri"/>
      <family val="2"/>
      <scheme val="minor"/>
    </font>
    <font>
      <b/>
      <sz val="12"/>
      <color rgb="FFEC6952"/>
      <name val="Calibri"/>
      <family val="2"/>
      <scheme val="minor"/>
    </font>
    <font>
      <b/>
      <sz val="12"/>
      <color rgb="FFEC6952"/>
      <name val="Calibri"/>
      <family val="2"/>
    </font>
    <font>
      <b/>
      <i/>
      <sz val="10"/>
      <color rgb="FFEC6952"/>
      <name val="Calibri"/>
      <family val="2"/>
    </font>
    <font>
      <b/>
      <i/>
      <sz val="12"/>
      <color rgb="FFEC6952"/>
      <name val="Calibri"/>
      <family val="2"/>
      <scheme val="minor"/>
    </font>
    <font>
      <b/>
      <i/>
      <sz val="12"/>
      <name val="Calibri"/>
      <family val="2"/>
    </font>
    <font>
      <b/>
      <i/>
      <u/>
      <sz val="10"/>
      <color rgb="FFEC6952"/>
      <name val="Calibri"/>
      <family val="2"/>
      <scheme val="minor"/>
    </font>
    <font>
      <i/>
      <sz val="10"/>
      <color theme="0" tint="-0.499984740745262"/>
      <name val="Calibri (Corps)"/>
    </font>
    <font>
      <b/>
      <i/>
      <sz val="10"/>
      <color rgb="FFEC6952"/>
      <name val="Calibri"/>
      <family val="2"/>
      <scheme val="minor"/>
    </font>
    <font>
      <u/>
      <sz val="11"/>
      <color rgb="FFEC6952"/>
      <name val="Calibri"/>
      <family val="2"/>
      <scheme val="minor"/>
    </font>
    <font>
      <b/>
      <u/>
      <sz val="11"/>
      <color rgb="FFEC6952"/>
      <name val="Calibri"/>
      <family val="2"/>
      <scheme val="minor"/>
    </font>
    <font>
      <b/>
      <i/>
      <sz val="11"/>
      <color rgb="FFFF0000"/>
      <name val="Calibri"/>
      <family val="2"/>
      <scheme val="minor"/>
    </font>
    <font>
      <b/>
      <i/>
      <sz val="16"/>
      <color rgb="FFFF0000"/>
      <name val="Calibri"/>
      <family val="2"/>
      <scheme val="minor"/>
    </font>
    <font>
      <b/>
      <sz val="10"/>
      <color rgb="FF263864"/>
      <name val="Arial"/>
      <family val="2"/>
    </font>
    <font>
      <b/>
      <sz val="9"/>
      <color rgb="FF263864"/>
      <name val="Calibri"/>
      <family val="2"/>
    </font>
    <font>
      <sz val="11"/>
      <color rgb="FF263864"/>
      <name val="Calibri"/>
      <family val="2"/>
      <scheme val="minor"/>
    </font>
    <font>
      <b/>
      <sz val="12"/>
      <color rgb="FF263864"/>
      <name val="Calibri"/>
      <family val="2"/>
      <scheme val="minor"/>
    </font>
    <font>
      <b/>
      <sz val="11"/>
      <color rgb="FF263864"/>
      <name val="Calibri"/>
      <family val="2"/>
      <scheme val="minor"/>
    </font>
    <font>
      <b/>
      <sz val="11"/>
      <color rgb="FF263864"/>
      <name val="Calibri"/>
      <family val="2"/>
    </font>
    <font>
      <b/>
      <sz val="8"/>
      <color rgb="FF263864"/>
      <name val="Calibri"/>
      <family val="2"/>
    </font>
    <font>
      <sz val="8"/>
      <color rgb="FF263864"/>
      <name val="Calibri"/>
      <family val="2"/>
      <scheme val="minor"/>
    </font>
  </fonts>
  <fills count="22">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9"/>
        <bgColor indexed="64"/>
      </patternFill>
    </fill>
    <fill>
      <patternFill patternType="solid">
        <fgColor theme="6"/>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6" tint="0.39997558519241921"/>
        <bgColor indexed="64"/>
      </patternFill>
    </fill>
    <fill>
      <patternFill patternType="solid">
        <fgColor theme="9" tint="0.59996337778862885"/>
        <bgColor indexed="64"/>
      </patternFill>
    </fill>
    <fill>
      <patternFill patternType="lightUp">
        <fgColor theme="7"/>
      </patternFill>
    </fill>
    <fill>
      <patternFill patternType="solid">
        <fgColor theme="6"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rgb="FFF29879"/>
        <bgColor indexed="64"/>
      </patternFill>
    </fill>
    <fill>
      <patternFill patternType="solid">
        <fgColor rgb="FFFFABAB"/>
        <bgColor indexed="64"/>
      </patternFill>
    </fill>
    <fill>
      <patternFill patternType="solid">
        <fgColor theme="9"/>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rgb="FFEC6952"/>
        <bgColor indexed="64"/>
      </patternFill>
    </fill>
  </fills>
  <borders count="35">
    <border>
      <left/>
      <right/>
      <top/>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tted">
        <color auto="1"/>
      </left>
      <right style="dotted">
        <color auto="1"/>
      </right>
      <top style="dotted">
        <color auto="1"/>
      </top>
      <bottom style="dotted">
        <color auto="1"/>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style="medium">
        <color indexed="64"/>
      </top>
      <bottom/>
      <diagonal/>
    </border>
    <border>
      <left style="dotted">
        <color auto="1"/>
      </left>
      <right style="dotted">
        <color auto="1"/>
      </right>
      <top style="dotted">
        <color auto="1"/>
      </top>
      <bottom/>
      <diagonal/>
    </border>
    <border>
      <left style="dotted">
        <color auto="1"/>
      </left>
      <right style="dotted">
        <color auto="1"/>
      </right>
      <top/>
      <bottom/>
      <diagonal/>
    </border>
    <border>
      <left style="dotted">
        <color auto="1"/>
      </left>
      <right style="dotted">
        <color auto="1"/>
      </right>
      <top/>
      <bottom style="dotted">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thin">
        <color theme="9" tint="-0.24994659260841701"/>
      </top>
      <bottom style="thin">
        <color theme="9" tint="-0.24994659260841701"/>
      </bottom>
      <diagonal/>
    </border>
    <border>
      <left style="thick">
        <color theme="0"/>
      </left>
      <right style="thick">
        <color theme="0"/>
      </right>
      <top style="thin">
        <color theme="0"/>
      </top>
      <bottom style="thick">
        <color theme="0"/>
      </bottom>
      <diagonal/>
    </border>
    <border>
      <left/>
      <right/>
      <top/>
      <bottom style="thin">
        <color theme="7"/>
      </bottom>
      <diagonal/>
    </border>
    <border>
      <left style="thin">
        <color indexed="64"/>
      </left>
      <right style="thin">
        <color indexed="64"/>
      </right>
      <top/>
      <bottom style="thin">
        <color indexed="64"/>
      </bottom>
      <diagonal/>
    </border>
    <border>
      <left style="thin">
        <color indexed="64"/>
      </left>
      <right/>
      <top/>
      <bottom/>
      <diagonal/>
    </border>
  </borders>
  <cellStyleXfs count="12">
    <xf numFmtId="0" fontId="0"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37" fillId="0" borderId="0" applyNumberFormat="0" applyFill="0" applyBorder="0" applyAlignment="0" applyProtection="0"/>
    <xf numFmtId="9" fontId="14" fillId="0" borderId="0" applyFont="0" applyFill="0" applyBorder="0" applyAlignment="0" applyProtection="0"/>
    <xf numFmtId="1" fontId="64" fillId="10" borderId="30">
      <alignment horizontal="center" vertical="center"/>
    </xf>
    <xf numFmtId="0" fontId="65" fillId="11" borderId="31" applyNumberFormat="0" applyFont="0" applyAlignment="0">
      <alignment horizontal="center"/>
    </xf>
    <xf numFmtId="0" fontId="66" fillId="0" borderId="0" applyNumberFormat="0" applyFill="0" applyBorder="0" applyProtection="0">
      <alignment horizontal="left" vertical="center"/>
    </xf>
    <xf numFmtId="3" fontId="67" fillId="0" borderId="32" applyFill="0" applyProtection="0">
      <alignment horizontal="center"/>
    </xf>
    <xf numFmtId="0" fontId="68" fillId="0" borderId="0" applyFill="0" applyBorder="0" applyProtection="0">
      <alignment horizontal="left" wrapText="1"/>
    </xf>
    <xf numFmtId="44" fontId="14" fillId="0" borderId="0" applyFont="0" applyFill="0" applyBorder="0" applyAlignment="0" applyProtection="0"/>
  </cellStyleXfs>
  <cellXfs count="368">
    <xf numFmtId="0" fontId="0" fillId="0" borderId="0" xfId="0"/>
    <xf numFmtId="0" fontId="0" fillId="0" borderId="3" xfId="0" applyBorder="1" applyAlignment="1">
      <alignment vertical="top" wrapText="1"/>
    </xf>
    <xf numFmtId="6" fontId="0" fillId="0" borderId="0" xfId="0" applyNumberFormat="1"/>
    <xf numFmtId="165" fontId="0" fillId="0" borderId="0" xfId="0" applyNumberFormat="1"/>
    <xf numFmtId="166" fontId="0" fillId="0" borderId="0" xfId="1" applyNumberFormat="1" applyFont="1" applyFill="1" applyBorder="1"/>
    <xf numFmtId="9" fontId="0" fillId="0" borderId="0" xfId="0" applyNumberFormat="1"/>
    <xf numFmtId="9" fontId="0" fillId="0" borderId="4" xfId="0" applyNumberFormat="1" applyBorder="1"/>
    <xf numFmtId="0" fontId="4" fillId="4" borderId="0" xfId="0" applyFont="1" applyFill="1" applyAlignment="1">
      <alignment horizontal="right" vertical="center" wrapText="1"/>
    </xf>
    <xf numFmtId="0" fontId="3" fillId="3" borderId="0" xfId="0" applyFont="1" applyFill="1"/>
    <xf numFmtId="0" fontId="3" fillId="3" borderId="0" xfId="0" applyFont="1" applyFill="1" applyAlignment="1">
      <alignment horizontal="center" wrapText="1"/>
    </xf>
    <xf numFmtId="0" fontId="14" fillId="0" borderId="0" xfId="2"/>
    <xf numFmtId="0" fontId="14" fillId="0" borderId="0" xfId="2" applyAlignment="1">
      <alignment wrapText="1"/>
    </xf>
    <xf numFmtId="0" fontId="2" fillId="5" borderId="0" xfId="0" applyFont="1" applyFill="1" applyAlignment="1" applyProtection="1">
      <alignment horizontal="left" vertical="center" wrapText="1" indent="1"/>
      <protection hidden="1"/>
    </xf>
    <xf numFmtId="0" fontId="2" fillId="5" borderId="0" xfId="0" applyFont="1" applyFill="1" applyAlignment="1" applyProtection="1">
      <alignment horizontal="center" vertical="center" wrapText="1"/>
      <protection hidden="1"/>
    </xf>
    <xf numFmtId="164" fontId="0" fillId="0" borderId="0" xfId="1" applyNumberFormat="1" applyFont="1" applyBorder="1"/>
    <xf numFmtId="0" fontId="36" fillId="3" borderId="0" xfId="0" applyFont="1" applyFill="1" applyAlignment="1">
      <alignment horizontal="center" wrapText="1"/>
    </xf>
    <xf numFmtId="0" fontId="19" fillId="7" borderId="0" xfId="0" applyFont="1" applyFill="1" applyAlignment="1">
      <alignment vertical="center"/>
    </xf>
    <xf numFmtId="0" fontId="16" fillId="0" borderId="0" xfId="0" applyFont="1" applyAlignment="1">
      <alignment horizontal="left"/>
    </xf>
    <xf numFmtId="0" fontId="37" fillId="0" borderId="0" xfId="4" quotePrefix="1" applyAlignment="1" applyProtection="1">
      <alignment horizontal="left"/>
    </xf>
    <xf numFmtId="0" fontId="0" fillId="0" borderId="3" xfId="0" quotePrefix="1" applyBorder="1" applyAlignment="1">
      <alignment vertical="top" wrapText="1"/>
    </xf>
    <xf numFmtId="0" fontId="0" fillId="0" borderId="3" xfId="0" quotePrefix="1" applyBorder="1" applyAlignment="1">
      <alignment horizontal="left" vertical="top" wrapText="1"/>
    </xf>
    <xf numFmtId="0" fontId="50" fillId="0" borderId="0" xfId="0" applyFont="1" applyAlignment="1">
      <alignment vertical="center"/>
    </xf>
    <xf numFmtId="0" fontId="1" fillId="0" borderId="3" xfId="0" quotePrefix="1" applyFont="1" applyBorder="1" applyAlignment="1">
      <alignment horizontal="left" vertical="top" wrapText="1"/>
    </xf>
    <xf numFmtId="0" fontId="54" fillId="0" borderId="0" xfId="0" applyFont="1"/>
    <xf numFmtId="0" fontId="0" fillId="0" borderId="24" xfId="0" applyBorder="1"/>
    <xf numFmtId="165" fontId="58" fillId="0" borderId="16" xfId="1" applyNumberFormat="1" applyFont="1" applyBorder="1" applyAlignment="1">
      <alignment horizontal="center"/>
    </xf>
    <xf numFmtId="165" fontId="58" fillId="0" borderId="20" xfId="0" applyNumberFormat="1" applyFont="1" applyBorder="1" applyAlignment="1">
      <alignment horizontal="center"/>
    </xf>
    <xf numFmtId="165" fontId="58" fillId="0" borderId="0" xfId="1" applyNumberFormat="1" applyFont="1" applyBorder="1" applyAlignment="1">
      <alignment horizontal="center"/>
    </xf>
    <xf numFmtId="165" fontId="58" fillId="0" borderId="19" xfId="1" applyNumberFormat="1" applyFont="1" applyBorder="1" applyAlignment="1">
      <alignment horizontal="center"/>
    </xf>
    <xf numFmtId="165" fontId="59" fillId="0" borderId="4" xfId="0" applyNumberFormat="1" applyFont="1" applyBorder="1" applyAlignment="1">
      <alignment horizontal="center" vertical="center"/>
    </xf>
    <xf numFmtId="165" fontId="57" fillId="0" borderId="29" xfId="1" applyNumberFormat="1" applyFont="1" applyBorder="1"/>
    <xf numFmtId="0" fontId="8" fillId="6" borderId="2" xfId="0" applyFont="1" applyFill="1" applyBorder="1" applyAlignment="1" applyProtection="1">
      <alignment horizontal="center" vertical="center" wrapText="1"/>
      <protection locked="0"/>
    </xf>
    <xf numFmtId="0" fontId="17" fillId="3" borderId="0" xfId="0" applyFont="1" applyFill="1"/>
    <xf numFmtId="0" fontId="0" fillId="0" borderId="0" xfId="0" applyAlignment="1">
      <alignment vertical="center"/>
    </xf>
    <xf numFmtId="0" fontId="80" fillId="0" borderId="0" xfId="0" applyFont="1"/>
    <xf numFmtId="0" fontId="35" fillId="0" borderId="3" xfId="0" quotePrefix="1" applyFont="1" applyBorder="1" applyAlignment="1">
      <alignment horizontal="left" vertical="top" wrapText="1"/>
    </xf>
    <xf numFmtId="0" fontId="3" fillId="3" borderId="0" xfId="0" applyFont="1" applyFill="1" applyAlignment="1">
      <alignment vertical="center"/>
    </xf>
    <xf numFmtId="0" fontId="16" fillId="0" borderId="0" xfId="0" applyFont="1" applyAlignment="1">
      <alignment horizontal="left" vertical="center"/>
    </xf>
    <xf numFmtId="0" fontId="3" fillId="3" borderId="0" xfId="0" applyFont="1" applyFill="1" applyAlignment="1">
      <alignment horizontal="center" vertical="center" wrapText="1"/>
    </xf>
    <xf numFmtId="0" fontId="36" fillId="3" borderId="0" xfId="0" applyFont="1" applyFill="1" applyAlignment="1">
      <alignment horizontal="center" vertical="center" wrapText="1"/>
    </xf>
    <xf numFmtId="0" fontId="35" fillId="0" borderId="0" xfId="0" quotePrefix="1" applyFont="1" applyAlignment="1">
      <alignment vertical="center"/>
    </xf>
    <xf numFmtId="0" fontId="82" fillId="0" borderId="0" xfId="0" quotePrefix="1" applyFont="1" applyAlignment="1">
      <alignment vertical="center"/>
    </xf>
    <xf numFmtId="0" fontId="35" fillId="0" borderId="0" xfId="0" applyFont="1" applyAlignment="1">
      <alignment vertical="center"/>
    </xf>
    <xf numFmtId="0" fontId="1" fillId="0" borderId="0" xfId="0" quotePrefix="1" applyFont="1" applyAlignment="1">
      <alignment vertical="center"/>
    </xf>
    <xf numFmtId="0" fontId="82" fillId="0" borderId="0" xfId="0" applyFont="1" applyAlignment="1">
      <alignment vertical="center"/>
    </xf>
    <xf numFmtId="0" fontId="0" fillId="0" borderId="0" xfId="0" quotePrefix="1" applyAlignment="1">
      <alignment vertical="center"/>
    </xf>
    <xf numFmtId="0" fontId="82" fillId="0" borderId="0" xfId="0" applyFont="1"/>
    <xf numFmtId="0" fontId="0" fillId="0" borderId="0" xfId="0" applyAlignment="1">
      <alignment horizontal="left"/>
    </xf>
    <xf numFmtId="0" fontId="0" fillId="0" borderId="0" xfId="0" quotePrefix="1"/>
    <xf numFmtId="0" fontId="60" fillId="0" borderId="0" xfId="0" applyFont="1"/>
    <xf numFmtId="3" fontId="23" fillId="7" borderId="33" xfId="1" applyNumberFormat="1" applyFont="1" applyFill="1" applyBorder="1" applyAlignment="1" applyProtection="1">
      <alignment horizontal="center" vertical="center" wrapText="1"/>
    </xf>
    <xf numFmtId="0" fontId="92" fillId="5" borderId="0" xfId="0" applyFont="1" applyFill="1" applyAlignment="1" applyProtection="1">
      <alignment horizontal="center" vertical="center" wrapText="1"/>
      <protection hidden="1"/>
    </xf>
    <xf numFmtId="0" fontId="94" fillId="0" borderId="0" xfId="0" applyFont="1" applyAlignment="1">
      <alignment vertical="center"/>
    </xf>
    <xf numFmtId="165" fontId="58" fillId="0" borderId="15" xfId="1" applyNumberFormat="1" applyFont="1" applyBorder="1" applyAlignment="1">
      <alignment horizontal="center"/>
    </xf>
    <xf numFmtId="165" fontId="58" fillId="0" borderId="17" xfId="1" applyNumberFormat="1" applyFont="1" applyBorder="1" applyAlignment="1">
      <alignment horizontal="center"/>
    </xf>
    <xf numFmtId="165" fontId="58" fillId="0" borderId="18" xfId="1" applyNumberFormat="1" applyFont="1" applyBorder="1" applyAlignment="1">
      <alignment horizontal="center"/>
    </xf>
    <xf numFmtId="0" fontId="82" fillId="0" borderId="3" xfId="0" quotePrefix="1" applyFont="1" applyBorder="1" applyAlignment="1">
      <alignment horizontal="left" vertical="top" wrapText="1"/>
    </xf>
    <xf numFmtId="0" fontId="96" fillId="0" borderId="0" xfId="0" quotePrefix="1" applyFont="1" applyAlignment="1">
      <alignment vertical="center"/>
    </xf>
    <xf numFmtId="0" fontId="0" fillId="7" borderId="11" xfId="0" applyFill="1" applyBorder="1"/>
    <xf numFmtId="0" fontId="0" fillId="7" borderId="7" xfId="0" applyFill="1" applyBorder="1" applyAlignment="1">
      <alignment vertical="top" wrapText="1"/>
    </xf>
    <xf numFmtId="9" fontId="63" fillId="7" borderId="33" xfId="5" applyFont="1" applyFill="1" applyBorder="1" applyAlignment="1" applyProtection="1">
      <alignment horizontal="left" vertical="center" wrapText="1"/>
    </xf>
    <xf numFmtId="0" fontId="1" fillId="0" borderId="0" xfId="0" applyFont="1"/>
    <xf numFmtId="0" fontId="4" fillId="4" borderId="0" xfId="0" applyFont="1" applyFill="1" applyAlignment="1">
      <alignment horizontal="left" vertical="center"/>
    </xf>
    <xf numFmtId="0" fontId="40" fillId="2" borderId="0" xfId="0" applyFont="1" applyFill="1" applyAlignment="1">
      <alignment horizontal="left" vertical="top"/>
    </xf>
    <xf numFmtId="0" fontId="39" fillId="2" borderId="0" xfId="0" applyFont="1" applyFill="1" applyAlignment="1">
      <alignment horizontal="left" vertical="top"/>
    </xf>
    <xf numFmtId="0" fontId="4" fillId="4" borderId="0" xfId="0" applyFont="1" applyFill="1" applyAlignment="1">
      <alignment horizontal="left" vertical="center" wrapText="1"/>
    </xf>
    <xf numFmtId="0" fontId="3" fillId="0" borderId="0" xfId="0" applyFont="1" applyAlignment="1">
      <alignment horizontal="left" vertical="center" wrapText="1"/>
    </xf>
    <xf numFmtId="0" fontId="36" fillId="0" borderId="0" xfId="0" applyFont="1" applyAlignment="1">
      <alignment horizontal="left" vertical="center" wrapText="1"/>
    </xf>
    <xf numFmtId="0" fontId="3" fillId="3" borderId="0" xfId="0" applyFont="1" applyFill="1" applyAlignment="1">
      <alignment horizontal="left" vertical="center" wrapText="1"/>
    </xf>
    <xf numFmtId="0" fontId="4" fillId="2" borderId="0" xfId="0" applyFont="1" applyFill="1" applyAlignment="1">
      <alignment horizontal="right" vertical="center" wrapText="1"/>
    </xf>
    <xf numFmtId="0" fontId="8" fillId="7" borderId="0" xfId="0" applyFont="1" applyFill="1" applyAlignment="1">
      <alignment vertical="center" wrapText="1"/>
    </xf>
    <xf numFmtId="0" fontId="7" fillId="4" borderId="0" xfId="0" applyFont="1" applyFill="1" applyAlignment="1">
      <alignment horizontal="right" vertical="center" wrapText="1"/>
    </xf>
    <xf numFmtId="0" fontId="13" fillId="4" borderId="0" xfId="0" applyFont="1" applyFill="1" applyAlignment="1">
      <alignment horizontal="left" vertical="center"/>
    </xf>
    <xf numFmtId="0" fontId="26" fillId="4" borderId="0" xfId="0" applyFont="1" applyFill="1" applyAlignment="1">
      <alignment horizontal="left" vertical="top" wrapText="1"/>
    </xf>
    <xf numFmtId="0" fontId="5" fillId="4" borderId="0" xfId="0" applyFont="1" applyFill="1" applyAlignment="1">
      <alignment vertical="center" wrapText="1"/>
    </xf>
    <xf numFmtId="0" fontId="7" fillId="2" borderId="0" xfId="0" applyFont="1" applyFill="1" applyAlignment="1">
      <alignment horizontal="right" vertical="center" wrapText="1"/>
    </xf>
    <xf numFmtId="0" fontId="9" fillId="4" borderId="0" xfId="0" applyFont="1" applyFill="1" applyAlignment="1">
      <alignment vertical="center" wrapText="1"/>
    </xf>
    <xf numFmtId="0" fontId="4" fillId="2" borderId="0" xfId="0" applyFont="1" applyFill="1" applyAlignment="1">
      <alignment horizontal="left" vertical="center" wrapText="1"/>
    </xf>
    <xf numFmtId="0" fontId="8" fillId="4" borderId="0" xfId="0" applyFont="1" applyFill="1" applyAlignment="1">
      <alignment horizontal="center" vertical="center" wrapText="1"/>
    </xf>
    <xf numFmtId="0" fontId="26" fillId="4" borderId="0" xfId="0" applyFont="1" applyFill="1" applyAlignment="1">
      <alignment horizontal="left" vertical="center"/>
    </xf>
    <xf numFmtId="0" fontId="18" fillId="4" borderId="0" xfId="0" applyFont="1" applyFill="1" applyAlignment="1">
      <alignment vertical="top"/>
    </xf>
    <xf numFmtId="0" fontId="5" fillId="4" borderId="0" xfId="0" applyFont="1" applyFill="1" applyAlignment="1">
      <alignment horizontal="left" vertical="center" wrapText="1"/>
    </xf>
    <xf numFmtId="0" fontId="5" fillId="2" borderId="0" xfId="0" applyFont="1" applyFill="1" applyAlignment="1">
      <alignment vertical="center" wrapText="1"/>
    </xf>
    <xf numFmtId="0" fontId="19" fillId="4" borderId="0" xfId="0" applyFont="1" applyFill="1" applyAlignment="1">
      <alignment vertical="center" wrapText="1"/>
    </xf>
    <xf numFmtId="0" fontId="26" fillId="4" borderId="0" xfId="0" applyFont="1" applyFill="1" applyAlignment="1">
      <alignment vertical="center"/>
    </xf>
    <xf numFmtId="0" fontId="27" fillId="4" borderId="0" xfId="0" applyFont="1" applyFill="1" applyAlignment="1">
      <alignment vertical="center"/>
    </xf>
    <xf numFmtId="0" fontId="38" fillId="4" borderId="0" xfId="0" applyFont="1" applyFill="1" applyAlignment="1">
      <alignment horizontal="right" vertical="center" wrapText="1"/>
    </xf>
    <xf numFmtId="0" fontId="4" fillId="2" borderId="0" xfId="0" applyFont="1" applyFill="1" applyAlignment="1">
      <alignment horizontal="left" vertical="center"/>
    </xf>
    <xf numFmtId="0" fontId="4" fillId="0" borderId="0" xfId="0" applyFont="1" applyAlignment="1">
      <alignment horizontal="left" vertical="center"/>
    </xf>
    <xf numFmtId="0" fontId="4" fillId="0" borderId="0" xfId="0" applyFont="1" applyAlignment="1">
      <alignment horizontal="right" vertical="center" wrapText="1"/>
    </xf>
    <xf numFmtId="0" fontId="75" fillId="0" borderId="0" xfId="0" applyFont="1" applyAlignment="1">
      <alignment horizontal="left" vertical="center"/>
    </xf>
    <xf numFmtId="0" fontId="76" fillId="0" borderId="0" xfId="0" applyFont="1" applyAlignment="1">
      <alignment vertical="center"/>
    </xf>
    <xf numFmtId="0" fontId="15" fillId="0" borderId="0" xfId="0" applyFont="1" applyAlignment="1">
      <alignment vertical="center" wrapText="1"/>
    </xf>
    <xf numFmtId="0" fontId="20" fillId="0" borderId="0" xfId="0" applyFont="1" applyAlignment="1">
      <alignment horizontal="left" vertical="center" wrapText="1"/>
    </xf>
    <xf numFmtId="0" fontId="55" fillId="0" borderId="0" xfId="0" applyFont="1" applyAlignment="1">
      <alignment horizontal="left" vertical="top"/>
    </xf>
    <xf numFmtId="0" fontId="49" fillId="0" borderId="0" xfId="0" applyFont="1" applyAlignment="1">
      <alignment horizontal="left" vertical="top"/>
    </xf>
    <xf numFmtId="0" fontId="48" fillId="0" borderId="0" xfId="0" applyFont="1"/>
    <xf numFmtId="0" fontId="21" fillId="0" borderId="0" xfId="0" applyFont="1"/>
    <xf numFmtId="0" fontId="10" fillId="4" borderId="0" xfId="0" applyFont="1" applyFill="1" applyAlignment="1">
      <alignment vertical="center" wrapText="1"/>
    </xf>
    <xf numFmtId="0" fontId="25" fillId="4" borderId="0" xfId="0" applyFont="1" applyFill="1" applyAlignment="1">
      <alignment vertical="center"/>
    </xf>
    <xf numFmtId="0" fontId="0" fillId="7" borderId="0" xfId="0" applyFill="1"/>
    <xf numFmtId="0" fontId="13" fillId="7" borderId="0" xfId="0" quotePrefix="1" applyFont="1" applyFill="1" applyAlignment="1">
      <alignment vertical="center" wrapText="1"/>
    </xf>
    <xf numFmtId="0" fontId="5" fillId="7" borderId="0" xfId="0" applyFont="1" applyFill="1" applyAlignment="1">
      <alignment vertical="center" wrapText="1"/>
    </xf>
    <xf numFmtId="0" fontId="0" fillId="0" borderId="0" xfId="0" applyAlignment="1">
      <alignment horizontal="center"/>
    </xf>
    <xf numFmtId="0" fontId="22" fillId="0" borderId="0" xfId="0" applyFont="1"/>
    <xf numFmtId="0" fontId="0" fillId="0" borderId="0" xfId="0" applyAlignment="1">
      <alignment horizontal="left" vertical="center"/>
    </xf>
    <xf numFmtId="0" fontId="0" fillId="2" borderId="0" xfId="0" applyFill="1"/>
    <xf numFmtId="0" fontId="32" fillId="0" borderId="0" xfId="0" applyFont="1"/>
    <xf numFmtId="14" fontId="4" fillId="4" borderId="0" xfId="0" applyNumberFormat="1" applyFont="1" applyFill="1" applyAlignment="1">
      <alignment horizontal="right" vertical="center" wrapText="1"/>
    </xf>
    <xf numFmtId="0" fontId="74" fillId="0" borderId="0" xfId="0" applyFont="1" applyAlignment="1">
      <alignment horizontal="left"/>
    </xf>
    <xf numFmtId="165" fontId="8" fillId="9" borderId="2" xfId="0" applyNumberFormat="1" applyFont="1" applyFill="1" applyBorder="1" applyAlignment="1">
      <alignment vertical="center" wrapText="1"/>
    </xf>
    <xf numFmtId="0" fontId="44" fillId="4" borderId="0" xfId="0" applyFont="1" applyFill="1" applyAlignment="1">
      <alignment vertical="center" wrapText="1"/>
    </xf>
    <xf numFmtId="0" fontId="33" fillId="0" borderId="0" xfId="0" applyFont="1" applyAlignment="1">
      <alignment horizontal="left"/>
    </xf>
    <xf numFmtId="0" fontId="73" fillId="0" borderId="0" xfId="0" applyFont="1" applyAlignment="1">
      <alignment horizontal="left" vertical="center"/>
    </xf>
    <xf numFmtId="0" fontId="73" fillId="0" borderId="0" xfId="0" applyFont="1" applyAlignment="1">
      <alignment horizontal="left"/>
    </xf>
    <xf numFmtId="0" fontId="0" fillId="0" borderId="0" xfId="0" applyAlignment="1">
      <alignment vertical="top"/>
    </xf>
    <xf numFmtId="0" fontId="74" fillId="0" borderId="0" xfId="0" applyFont="1" applyAlignment="1">
      <alignment horizontal="left" vertical="center"/>
    </xf>
    <xf numFmtId="0" fontId="32" fillId="0" borderId="0" xfId="0" applyFont="1" applyAlignment="1">
      <alignment horizontal="center" wrapText="1"/>
    </xf>
    <xf numFmtId="0" fontId="8" fillId="4" borderId="0" xfId="0" applyFont="1" applyFill="1" applyAlignment="1">
      <alignment horizontal="left" vertical="center" wrapText="1"/>
    </xf>
    <xf numFmtId="0" fontId="11" fillId="4" borderId="0" xfId="0" applyFont="1" applyFill="1" applyAlignment="1">
      <alignment vertical="center" wrapText="1"/>
    </xf>
    <xf numFmtId="0" fontId="12" fillId="4" borderId="0" xfId="0" applyFont="1" applyFill="1" applyAlignment="1">
      <alignment horizontal="left" vertical="center" wrapText="1"/>
    </xf>
    <xf numFmtId="0" fontId="44" fillId="4" borderId="0" xfId="0" applyFont="1" applyFill="1" applyAlignment="1">
      <alignment horizontal="center" vertical="center" wrapText="1"/>
    </xf>
    <xf numFmtId="0" fontId="95" fillId="0" borderId="0" xfId="0" applyFont="1" applyAlignment="1">
      <alignment vertical="center"/>
    </xf>
    <xf numFmtId="0" fontId="23" fillId="7" borderId="33" xfId="0" applyFont="1" applyFill="1" applyBorder="1" applyAlignment="1">
      <alignment horizontal="center" vertical="center" wrapText="1"/>
    </xf>
    <xf numFmtId="0" fontId="60" fillId="2" borderId="0" xfId="0" applyFont="1" applyFill="1"/>
    <xf numFmtId="0" fontId="81" fillId="0" borderId="0" xfId="0" quotePrefix="1" applyFont="1" applyAlignment="1">
      <alignment vertical="center"/>
    </xf>
    <xf numFmtId="0" fontId="60" fillId="2" borderId="9" xfId="0" applyFont="1" applyFill="1" applyBorder="1" applyAlignment="1">
      <alignment horizontal="left"/>
    </xf>
    <xf numFmtId="0" fontId="63" fillId="7" borderId="33" xfId="0" applyFont="1" applyFill="1" applyBorder="1" applyAlignment="1">
      <alignment vertical="center" wrapText="1"/>
    </xf>
    <xf numFmtId="0" fontId="63" fillId="7" borderId="33" xfId="0" applyFont="1" applyFill="1" applyBorder="1" applyAlignment="1">
      <alignment horizontal="center" vertical="center" wrapText="1"/>
    </xf>
    <xf numFmtId="0" fontId="91" fillId="7" borderId="33" xfId="0" applyFont="1" applyFill="1" applyBorder="1" applyAlignment="1">
      <alignment horizontal="center" vertical="center" wrapText="1"/>
    </xf>
    <xf numFmtId="0" fontId="0" fillId="0" borderId="0" xfId="0" applyProtection="1">
      <protection locked="0"/>
    </xf>
    <xf numFmtId="0" fontId="53" fillId="13" borderId="2" xfId="0" applyFont="1" applyFill="1" applyBorder="1" applyAlignment="1">
      <alignment vertical="center" wrapText="1"/>
    </xf>
    <xf numFmtId="0" fontId="10" fillId="4" borderId="0" xfId="0" applyFont="1" applyFill="1" applyAlignment="1">
      <alignment horizontal="center" vertical="center" wrapText="1"/>
    </xf>
    <xf numFmtId="0" fontId="11" fillId="4" borderId="0" xfId="0" applyFont="1" applyFill="1" applyAlignment="1">
      <alignment horizontal="center" vertical="center" wrapText="1"/>
    </xf>
    <xf numFmtId="0" fontId="12" fillId="4" borderId="0" xfId="0" applyFont="1" applyFill="1" applyAlignment="1">
      <alignment horizontal="center" vertical="center" wrapText="1"/>
    </xf>
    <xf numFmtId="6" fontId="94" fillId="0" borderId="0" xfId="0" applyNumberFormat="1" applyFont="1" applyAlignment="1">
      <alignment horizontal="right" vertical="center" wrapText="1"/>
    </xf>
    <xf numFmtId="0" fontId="102" fillId="6" borderId="2" xfId="0" applyFont="1" applyFill="1" applyBorder="1" applyAlignment="1" applyProtection="1">
      <alignment vertical="center" wrapText="1"/>
      <protection locked="0"/>
    </xf>
    <xf numFmtId="0" fontId="103" fillId="6" borderId="2" xfId="0" applyFont="1" applyFill="1" applyBorder="1" applyAlignment="1" applyProtection="1">
      <alignment vertical="center" wrapText="1"/>
      <protection locked="0"/>
    </xf>
    <xf numFmtId="0" fontId="19" fillId="7" borderId="11" xfId="0" applyFont="1" applyFill="1" applyBorder="1" applyAlignment="1">
      <alignment vertical="center"/>
    </xf>
    <xf numFmtId="0" fontId="104" fillId="0" borderId="0" xfId="0" applyFont="1"/>
    <xf numFmtId="0" fontId="19" fillId="7" borderId="16" xfId="0" applyFont="1" applyFill="1" applyBorder="1" applyAlignment="1">
      <alignment vertical="center"/>
    </xf>
    <xf numFmtId="165" fontId="0" fillId="0" borderId="4" xfId="0" applyNumberFormat="1" applyBorder="1"/>
    <xf numFmtId="165" fontId="105" fillId="0" borderId="4" xfId="0" applyNumberFormat="1" applyFont="1" applyBorder="1" applyAlignment="1">
      <alignment horizontal="center" vertical="center"/>
    </xf>
    <xf numFmtId="165" fontId="58" fillId="0" borderId="0" xfId="1" applyNumberFormat="1" applyFont="1" applyFill="1" applyBorder="1" applyAlignment="1">
      <alignment horizontal="center"/>
    </xf>
    <xf numFmtId="165" fontId="58" fillId="0" borderId="0" xfId="1" applyNumberFormat="1" applyFont="1" applyAlignment="1">
      <alignment horizontal="center"/>
    </xf>
    <xf numFmtId="0" fontId="0" fillId="0" borderId="0" xfId="0" applyAlignment="1">
      <alignment wrapText="1"/>
    </xf>
    <xf numFmtId="165" fontId="58" fillId="0" borderId="16" xfId="1" applyNumberFormat="1" applyFont="1" applyFill="1" applyBorder="1" applyAlignment="1">
      <alignment horizontal="center"/>
    </xf>
    <xf numFmtId="165" fontId="58" fillId="0" borderId="19" xfId="1" applyNumberFormat="1" applyFont="1" applyFill="1" applyBorder="1" applyAlignment="1">
      <alignment horizontal="center"/>
    </xf>
    <xf numFmtId="165" fontId="58" fillId="0" borderId="25" xfId="1" applyNumberFormat="1" applyFont="1" applyBorder="1" applyAlignment="1">
      <alignment horizontal="center"/>
    </xf>
    <xf numFmtId="165" fontId="58" fillId="0" borderId="24" xfId="1" applyNumberFormat="1" applyFont="1" applyBorder="1" applyAlignment="1">
      <alignment horizontal="center"/>
    </xf>
    <xf numFmtId="166" fontId="1" fillId="0" borderId="0" xfId="1" applyNumberFormat="1" applyFont="1" applyFill="1" applyBorder="1"/>
    <xf numFmtId="164" fontId="1" fillId="0" borderId="0" xfId="1" applyNumberFormat="1" applyFont="1" applyFill="1" applyBorder="1"/>
    <xf numFmtId="165" fontId="1" fillId="0" borderId="0" xfId="0" applyNumberFormat="1" applyFont="1"/>
    <xf numFmtId="0" fontId="82" fillId="0" borderId="3" xfId="0" applyFont="1" applyBorder="1" applyAlignment="1">
      <alignment vertical="top" wrapText="1"/>
    </xf>
    <xf numFmtId="0" fontId="4" fillId="0" borderId="0" xfId="0" applyFont="1" applyAlignment="1">
      <alignment horizontal="left" vertical="top" wrapText="1"/>
    </xf>
    <xf numFmtId="0" fontId="23" fillId="0" borderId="0" xfId="0" applyFont="1" applyAlignment="1">
      <alignment horizontal="left" vertical="center"/>
    </xf>
    <xf numFmtId="0" fontId="8" fillId="0" borderId="0" xfId="0" applyFont="1" applyAlignment="1" applyProtection="1">
      <alignment horizontal="center" vertical="center" wrapText="1"/>
      <protection locked="0"/>
    </xf>
    <xf numFmtId="0" fontId="99" fillId="4" borderId="0" xfId="0" applyFont="1" applyFill="1" applyAlignment="1">
      <alignment vertical="center" wrapText="1"/>
    </xf>
    <xf numFmtId="0" fontId="32" fillId="0" borderId="0" xfId="0" applyFont="1" applyAlignment="1">
      <alignment wrapText="1"/>
    </xf>
    <xf numFmtId="0" fontId="23" fillId="7" borderId="33" xfId="0" applyFont="1" applyFill="1" applyBorder="1" applyAlignment="1">
      <alignment vertical="center" wrapText="1"/>
    </xf>
    <xf numFmtId="44" fontId="3" fillId="3" borderId="0" xfId="11" applyFont="1" applyFill="1" applyAlignment="1">
      <alignment horizontal="center" vertical="center" wrapText="1"/>
    </xf>
    <xf numFmtId="44" fontId="0" fillId="0" borderId="0" xfId="11" applyFont="1" applyAlignment="1">
      <alignment horizontal="center" vertical="center"/>
    </xf>
    <xf numFmtId="44" fontId="3" fillId="3" borderId="0" xfId="11" applyFont="1" applyFill="1" applyAlignment="1">
      <alignment horizontal="center" vertical="center"/>
    </xf>
    <xf numFmtId="44" fontId="0" fillId="0" borderId="0" xfId="11" applyFont="1" applyAlignment="1">
      <alignment horizontal="center"/>
    </xf>
    <xf numFmtId="0" fontId="53" fillId="7" borderId="2" xfId="0" applyFont="1" applyFill="1" applyBorder="1" applyAlignment="1">
      <alignment vertical="center" wrapText="1"/>
    </xf>
    <xf numFmtId="0" fontId="43" fillId="0" borderId="0" xfId="0" applyFont="1" applyAlignment="1">
      <alignment horizontal="left" vertical="center" wrapText="1"/>
    </xf>
    <xf numFmtId="0" fontId="26" fillId="0" borderId="0" xfId="0" applyFont="1" applyAlignment="1">
      <alignment horizontal="left" vertical="top" wrapText="1"/>
    </xf>
    <xf numFmtId="0" fontId="108" fillId="0" borderId="0" xfId="0" applyFont="1" applyAlignment="1">
      <alignment horizontal="left" vertical="center"/>
    </xf>
    <xf numFmtId="0" fontId="4" fillId="0" borderId="0" xfId="0" applyFont="1" applyAlignment="1">
      <alignment horizontal="left" vertical="center" wrapText="1"/>
    </xf>
    <xf numFmtId="0" fontId="0" fillId="16" borderId="0" xfId="0" applyFill="1"/>
    <xf numFmtId="1" fontId="23" fillId="7" borderId="33" xfId="0" applyNumberFormat="1" applyFont="1" applyFill="1" applyBorder="1" applyAlignment="1">
      <alignment vertical="center" wrapText="1"/>
    </xf>
    <xf numFmtId="167" fontId="23" fillId="7" borderId="33" xfId="0" applyNumberFormat="1" applyFont="1" applyFill="1" applyBorder="1" applyAlignment="1">
      <alignment vertical="center" wrapText="1"/>
    </xf>
    <xf numFmtId="168" fontId="23" fillId="7" borderId="33" xfId="0" applyNumberFormat="1" applyFont="1" applyFill="1" applyBorder="1" applyAlignment="1">
      <alignment vertical="center" wrapText="1"/>
    </xf>
    <xf numFmtId="44" fontId="23" fillId="7" borderId="33" xfId="11" applyFont="1" applyFill="1" applyBorder="1" applyAlignment="1">
      <alignment vertical="center" wrapText="1"/>
    </xf>
    <xf numFmtId="166" fontId="23" fillId="7" borderId="33" xfId="11" applyNumberFormat="1" applyFont="1" applyFill="1" applyBorder="1" applyAlignment="1">
      <alignment vertical="center" wrapText="1"/>
    </xf>
    <xf numFmtId="0" fontId="0" fillId="0" borderId="0" xfId="0" applyAlignment="1">
      <alignment horizontal="justify" vertical="center"/>
    </xf>
    <xf numFmtId="44" fontId="103" fillId="6" borderId="2" xfId="11" applyFont="1" applyFill="1" applyBorder="1" applyAlignment="1" applyProtection="1">
      <alignment vertical="center" wrapText="1"/>
      <protection locked="0"/>
    </xf>
    <xf numFmtId="166" fontId="103" fillId="9" borderId="2" xfId="11" applyNumberFormat="1" applyFont="1" applyFill="1" applyBorder="1" applyAlignment="1">
      <alignment vertical="center" wrapText="1"/>
    </xf>
    <xf numFmtId="166" fontId="8" fillId="9" borderId="2" xfId="11" applyNumberFormat="1" applyFont="1" applyFill="1" applyBorder="1" applyAlignment="1">
      <alignment vertical="center" wrapText="1"/>
    </xf>
    <xf numFmtId="166" fontId="8" fillId="7" borderId="2" xfId="11" applyNumberFormat="1" applyFont="1" applyFill="1" applyBorder="1" applyAlignment="1">
      <alignment vertical="center" wrapText="1"/>
    </xf>
    <xf numFmtId="166" fontId="8" fillId="9" borderId="33" xfId="11" applyNumberFormat="1" applyFont="1" applyFill="1" applyBorder="1" applyAlignment="1">
      <alignment vertical="center" wrapText="1"/>
    </xf>
    <xf numFmtId="166" fontId="0" fillId="15" borderId="0" xfId="11" applyNumberFormat="1" applyFont="1" applyFill="1"/>
    <xf numFmtId="0" fontId="7" fillId="17" borderId="0" xfId="0" applyFont="1" applyFill="1" applyAlignment="1">
      <alignment horizontal="center" vertical="center" wrapText="1"/>
    </xf>
    <xf numFmtId="44" fontId="7" fillId="17" borderId="6" xfId="11" applyFont="1" applyFill="1" applyBorder="1" applyAlignment="1">
      <alignment horizontal="center" vertical="center" wrapText="1"/>
    </xf>
    <xf numFmtId="44" fontId="8" fillId="13" borderId="2" xfId="11" applyFont="1" applyFill="1" applyBorder="1" applyAlignment="1" applyProtection="1">
      <alignment horizontal="center" vertical="center" wrapText="1"/>
      <protection locked="0"/>
    </xf>
    <xf numFmtId="17" fontId="0" fillId="14" borderId="0" xfId="0" applyNumberFormat="1" applyFill="1"/>
    <xf numFmtId="44" fontId="8" fillId="13" borderId="0" xfId="11" applyFont="1" applyFill="1" applyBorder="1" applyAlignment="1" applyProtection="1">
      <alignment horizontal="center" vertical="center" wrapText="1"/>
      <protection locked="0"/>
    </xf>
    <xf numFmtId="0" fontId="115" fillId="3" borderId="0" xfId="0" applyFont="1" applyFill="1" applyAlignment="1">
      <alignment horizontal="center" wrapText="1"/>
    </xf>
    <xf numFmtId="0" fontId="116" fillId="4" borderId="0" xfId="0" applyFont="1" applyFill="1" applyAlignment="1">
      <alignment horizontal="right" vertical="center" wrapText="1"/>
    </xf>
    <xf numFmtId="0" fontId="8" fillId="18" borderId="2" xfId="0" applyFont="1" applyFill="1" applyBorder="1" applyAlignment="1" applyProtection="1">
      <alignment horizontal="center" vertical="center" wrapText="1"/>
      <protection locked="0"/>
    </xf>
    <xf numFmtId="0" fontId="15" fillId="18" borderId="0" xfId="0" applyFont="1" applyFill="1" applyAlignment="1">
      <alignment vertical="center" wrapText="1"/>
    </xf>
    <xf numFmtId="0" fontId="102" fillId="18" borderId="2" xfId="0" applyFont="1" applyFill="1" applyBorder="1" applyAlignment="1" applyProtection="1">
      <alignment vertical="center" wrapText="1"/>
      <protection locked="0"/>
    </xf>
    <xf numFmtId="0" fontId="103" fillId="18" borderId="2" xfId="0" applyFont="1" applyFill="1" applyBorder="1" applyAlignment="1" applyProtection="1">
      <alignment vertical="center" wrapText="1"/>
      <protection locked="0"/>
    </xf>
    <xf numFmtId="44" fontId="103" fillId="18" borderId="2" xfId="11" applyFont="1" applyFill="1" applyBorder="1" applyAlignment="1" applyProtection="1">
      <alignment vertical="center" wrapText="1"/>
      <protection locked="0"/>
    </xf>
    <xf numFmtId="0" fontId="42" fillId="18" borderId="0" xfId="0" applyFont="1" applyFill="1" applyAlignment="1">
      <alignment vertical="center" wrapText="1"/>
    </xf>
    <xf numFmtId="0" fontId="8" fillId="18" borderId="2" xfId="0" applyFont="1" applyFill="1" applyBorder="1" applyAlignment="1" applyProtection="1">
      <alignment vertical="center" wrapText="1"/>
      <protection locked="0"/>
    </xf>
    <xf numFmtId="44" fontId="8" fillId="18" borderId="2" xfId="11" applyFont="1" applyFill="1" applyBorder="1" applyAlignment="1" applyProtection="1">
      <alignment vertical="center" wrapText="1"/>
      <protection locked="0"/>
    </xf>
    <xf numFmtId="0" fontId="8" fillId="18" borderId="33" xfId="0" applyFont="1" applyFill="1" applyBorder="1" applyAlignment="1" applyProtection="1">
      <alignment vertical="center" wrapText="1"/>
      <protection locked="0"/>
    </xf>
    <xf numFmtId="44" fontId="8" fillId="18" borderId="33" xfId="11" applyFont="1" applyFill="1" applyBorder="1" applyAlignment="1" applyProtection="1">
      <alignment vertical="center" wrapText="1"/>
      <protection locked="0"/>
    </xf>
    <xf numFmtId="0" fontId="92" fillId="20" borderId="0" xfId="0" applyFont="1" applyFill="1" applyAlignment="1" applyProtection="1">
      <alignment horizontal="center" vertical="center" wrapText="1"/>
      <protection hidden="1"/>
    </xf>
    <xf numFmtId="0" fontId="2" fillId="20" borderId="0" xfId="0" applyFont="1" applyFill="1" applyAlignment="1" applyProtection="1">
      <alignment horizontal="center" vertical="center" wrapText="1"/>
      <protection hidden="1"/>
    </xf>
    <xf numFmtId="0" fontId="2" fillId="20" borderId="1" xfId="0" applyFont="1" applyFill="1" applyBorder="1" applyAlignment="1" applyProtection="1">
      <alignment horizontal="left" vertical="center" wrapText="1" indent="1"/>
      <protection hidden="1"/>
    </xf>
    <xf numFmtId="0" fontId="123" fillId="0" borderId="0" xfId="0" applyFont="1" applyAlignment="1">
      <alignment horizontal="left" vertical="center"/>
    </xf>
    <xf numFmtId="0" fontId="123" fillId="0" borderId="0" xfId="0" applyFont="1" applyAlignment="1">
      <alignment horizontal="left"/>
    </xf>
    <xf numFmtId="0" fontId="124" fillId="3" borderId="0" xfId="0" applyFont="1" applyFill="1" applyAlignment="1">
      <alignment vertical="center"/>
    </xf>
    <xf numFmtId="0" fontId="126" fillId="0" borderId="0" xfId="0" quotePrefix="1" applyFont="1" applyAlignment="1">
      <alignment vertical="center"/>
    </xf>
    <xf numFmtId="0" fontId="83" fillId="21" borderId="0" xfId="0" applyFont="1" applyFill="1" applyAlignment="1">
      <alignment vertical="center"/>
    </xf>
    <xf numFmtId="0" fontId="83" fillId="21" borderId="0" xfId="0" applyFont="1" applyFill="1" applyAlignment="1">
      <alignment horizontal="right" vertical="center" wrapText="1"/>
    </xf>
    <xf numFmtId="0" fontId="132" fillId="7" borderId="0" xfId="0" applyFont="1" applyFill="1" applyAlignment="1">
      <alignment vertical="center"/>
    </xf>
    <xf numFmtId="0" fontId="132" fillId="7" borderId="16" xfId="0" applyFont="1" applyFill="1" applyBorder="1" applyAlignment="1">
      <alignment horizontal="center" vertical="center" wrapText="1"/>
    </xf>
    <xf numFmtId="0" fontId="132" fillId="7" borderId="20" xfId="0" applyFont="1" applyFill="1" applyBorder="1" applyAlignment="1">
      <alignment horizontal="center" vertical="center" wrapText="1"/>
    </xf>
    <xf numFmtId="0" fontId="132" fillId="7" borderId="18" xfId="0" applyFont="1" applyFill="1" applyBorder="1" applyAlignment="1">
      <alignment horizontal="left" vertical="center"/>
    </xf>
    <xf numFmtId="0" fontId="132" fillId="7" borderId="15" xfId="0" applyFont="1" applyFill="1" applyBorder="1" applyAlignment="1">
      <alignment vertical="center"/>
    </xf>
    <xf numFmtId="0" fontId="132" fillId="7" borderId="17" xfId="0" applyFont="1" applyFill="1" applyBorder="1" applyAlignment="1">
      <alignment vertical="center"/>
    </xf>
    <xf numFmtId="0" fontId="132" fillId="7" borderId="18" xfId="0" applyFont="1" applyFill="1" applyBorder="1" applyAlignment="1">
      <alignment vertical="center"/>
    </xf>
    <xf numFmtId="0" fontId="132" fillId="7" borderId="24" xfId="0" applyFont="1" applyFill="1" applyBorder="1" applyAlignment="1">
      <alignment vertical="center"/>
    </xf>
    <xf numFmtId="0" fontId="132" fillId="7" borderId="15" xfId="0" applyFont="1" applyFill="1" applyBorder="1" applyAlignment="1">
      <alignment horizontal="center" vertical="center" wrapText="1"/>
    </xf>
    <xf numFmtId="0" fontId="62" fillId="21" borderId="5" xfId="0" applyFont="1" applyFill="1" applyBorder="1" applyAlignment="1">
      <alignment horizontal="left" vertical="center"/>
    </xf>
    <xf numFmtId="0" fontId="62" fillId="21" borderId="6" xfId="0" applyFont="1" applyFill="1" applyBorder="1" applyAlignment="1">
      <alignment horizontal="left" vertical="center"/>
    </xf>
    <xf numFmtId="0" fontId="62" fillId="21" borderId="7" xfId="0" applyFont="1" applyFill="1" applyBorder="1" applyAlignment="1">
      <alignment horizontal="left" vertical="center"/>
    </xf>
    <xf numFmtId="0" fontId="7" fillId="21" borderId="5" xfId="0" applyFont="1" applyFill="1" applyBorder="1" applyAlignment="1">
      <alignment horizontal="center" vertical="center" wrapText="1"/>
    </xf>
    <xf numFmtId="0" fontId="7" fillId="21" borderId="6" xfId="0" applyFont="1" applyFill="1" applyBorder="1" applyAlignment="1">
      <alignment horizontal="center" vertical="center" wrapText="1"/>
    </xf>
    <xf numFmtId="0" fontId="7" fillId="21" borderId="7" xfId="0" applyFont="1" applyFill="1" applyBorder="1" applyAlignment="1">
      <alignment horizontal="center" vertical="center" wrapText="1"/>
    </xf>
    <xf numFmtId="0" fontId="124" fillId="3" borderId="0" xfId="0" applyFont="1" applyFill="1" applyAlignment="1">
      <alignment vertical="top"/>
    </xf>
    <xf numFmtId="0" fontId="116" fillId="21" borderId="0" xfId="0" applyFont="1" applyFill="1" applyAlignment="1">
      <alignment horizontal="right" vertical="center" wrapText="1"/>
    </xf>
    <xf numFmtId="0" fontId="7" fillId="21" borderId="0" xfId="0" applyFont="1" applyFill="1" applyAlignment="1">
      <alignment horizontal="right" vertical="center" wrapText="1"/>
    </xf>
    <xf numFmtId="0" fontId="6" fillId="21" borderId="0" xfId="0" applyFont="1" applyFill="1" applyAlignment="1">
      <alignment vertical="center"/>
    </xf>
    <xf numFmtId="0" fontId="7" fillId="21" borderId="2" xfId="0" applyFont="1" applyFill="1" applyBorder="1" applyAlignment="1">
      <alignment horizontal="center" vertical="center" wrapText="1"/>
    </xf>
    <xf numFmtId="0" fontId="132" fillId="4" borderId="0" xfId="0" applyFont="1" applyFill="1" applyAlignment="1">
      <alignment vertical="center"/>
    </xf>
    <xf numFmtId="0" fontId="137" fillId="4" borderId="0" xfId="0" applyFont="1" applyFill="1" applyAlignment="1">
      <alignment horizontal="right" vertical="center" wrapText="1"/>
    </xf>
    <xf numFmtId="0" fontId="9" fillId="21" borderId="0" xfId="0" applyFont="1" applyFill="1" applyAlignment="1">
      <alignment vertical="center" wrapText="1"/>
    </xf>
    <xf numFmtId="0" fontId="132" fillId="7" borderId="0" xfId="0" applyFont="1" applyFill="1" applyAlignment="1">
      <alignment vertical="center" wrapText="1"/>
    </xf>
    <xf numFmtId="0" fontId="125" fillId="7" borderId="0" xfId="0" applyFont="1" applyFill="1"/>
    <xf numFmtId="0" fontId="132" fillId="7" borderId="0" xfId="0" quotePrefix="1" applyFont="1" applyFill="1" applyAlignment="1">
      <alignment vertical="center" wrapText="1"/>
    </xf>
    <xf numFmtId="0" fontId="125" fillId="0" borderId="0" xfId="0" applyFont="1"/>
    <xf numFmtId="0" fontId="144" fillId="0" borderId="3" xfId="0" quotePrefix="1" applyFont="1" applyBorder="1" applyAlignment="1">
      <alignment vertical="top" wrapText="1"/>
    </xf>
    <xf numFmtId="0" fontId="125" fillId="0" borderId="3" xfId="0" quotePrefix="1" applyFont="1" applyBorder="1" applyAlignment="1">
      <alignment vertical="top" wrapText="1"/>
    </xf>
    <xf numFmtId="0" fontId="126" fillId="8" borderId="3" xfId="0" applyFont="1" applyFill="1" applyBorder="1" applyAlignment="1">
      <alignment horizontal="left" vertical="center" wrapText="1"/>
    </xf>
    <xf numFmtId="0" fontId="81" fillId="0" borderId="3" xfId="0" quotePrefix="1" applyFont="1" applyBorder="1" applyAlignment="1">
      <alignment horizontal="left" vertical="top" wrapText="1"/>
    </xf>
    <xf numFmtId="0" fontId="126" fillId="0" borderId="3" xfId="0" quotePrefix="1" applyFont="1" applyBorder="1" applyAlignment="1">
      <alignment horizontal="left" vertical="top" wrapText="1"/>
    </xf>
    <xf numFmtId="0" fontId="7" fillId="0" borderId="0" xfId="0" applyFont="1" applyAlignment="1">
      <alignment horizontal="right" vertical="center" wrapText="1"/>
    </xf>
    <xf numFmtId="0" fontId="0" fillId="7" borderId="13" xfId="0" applyFill="1" applyBorder="1" applyAlignment="1">
      <alignment horizontal="center" vertical="center"/>
    </xf>
    <xf numFmtId="0" fontId="7" fillId="21" borderId="8" xfId="0" applyFont="1" applyFill="1" applyBorder="1" applyAlignment="1">
      <alignment horizontal="left" vertical="center"/>
    </xf>
    <xf numFmtId="0" fontId="7" fillId="21" borderId="9" xfId="0" applyFont="1" applyFill="1" applyBorder="1" applyAlignment="1">
      <alignment horizontal="left" vertical="center"/>
    </xf>
    <xf numFmtId="0" fontId="7" fillId="21" borderId="10" xfId="0" applyFont="1" applyFill="1" applyBorder="1" applyAlignment="1">
      <alignment horizontal="left" vertical="center"/>
    </xf>
    <xf numFmtId="0" fontId="133" fillId="7" borderId="34" xfId="0" applyFont="1" applyFill="1" applyBorder="1" applyAlignment="1">
      <alignment vertical="center"/>
    </xf>
    <xf numFmtId="0" fontId="0" fillId="7" borderId="0" xfId="0" applyFill="1" applyAlignment="1">
      <alignment horizontal="center" vertical="center"/>
    </xf>
    <xf numFmtId="0" fontId="133" fillId="7" borderId="12" xfId="0" applyFont="1" applyFill="1" applyBorder="1" applyAlignment="1">
      <alignment vertical="center"/>
    </xf>
    <xf numFmtId="0" fontId="0" fillId="7" borderId="14" xfId="0" applyFill="1" applyBorder="1"/>
    <xf numFmtId="0" fontId="57" fillId="7" borderId="13" xfId="0" applyFont="1" applyFill="1" applyBorder="1" applyAlignment="1">
      <alignment horizontal="center" vertical="center"/>
    </xf>
    <xf numFmtId="0" fontId="146" fillId="0" borderId="0" xfId="0" applyFont="1" applyAlignment="1">
      <alignment horizontal="left" vertical="top"/>
    </xf>
    <xf numFmtId="0" fontId="148" fillId="0" borderId="0" xfId="0" applyFont="1" applyAlignment="1">
      <alignment horizontal="left" vertical="center"/>
    </xf>
    <xf numFmtId="0" fontId="149" fillId="7" borderId="0" xfId="0" applyFont="1" applyFill="1" applyAlignment="1">
      <alignment vertical="center"/>
    </xf>
    <xf numFmtId="0" fontId="152" fillId="0" borderId="0" xfId="0" applyFont="1" applyAlignment="1">
      <alignment vertical="center"/>
    </xf>
    <xf numFmtId="0" fontId="153" fillId="7" borderId="5" xfId="0" applyFont="1" applyFill="1" applyBorder="1" applyAlignment="1">
      <alignment vertical="center"/>
    </xf>
    <xf numFmtId="0" fontId="152" fillId="7" borderId="3" xfId="0" applyFont="1" applyFill="1" applyBorder="1" applyAlignment="1">
      <alignment horizontal="left" vertical="center" wrapText="1"/>
    </xf>
    <xf numFmtId="0" fontId="154" fillId="7" borderId="0" xfId="0" applyFont="1" applyFill="1" applyAlignment="1">
      <alignment vertical="center"/>
    </xf>
    <xf numFmtId="0" fontId="2" fillId="5" borderId="0" xfId="0" applyFont="1" applyFill="1" applyAlignment="1" applyProtection="1">
      <alignment horizontal="center" vertical="center" wrapText="1"/>
      <protection hidden="1"/>
    </xf>
    <xf numFmtId="0" fontId="2" fillId="20" borderId="0" xfId="0" applyFont="1" applyFill="1" applyAlignment="1" applyProtection="1">
      <alignment horizontal="center" vertical="center" wrapText="1"/>
      <protection hidden="1"/>
    </xf>
    <xf numFmtId="0" fontId="92" fillId="20" borderId="0" xfId="0" applyFont="1" applyFill="1" applyAlignment="1" applyProtection="1">
      <alignment horizontal="center" vertical="center" wrapText="1"/>
      <protection hidden="1"/>
    </xf>
    <xf numFmtId="0" fontId="152" fillId="7" borderId="21" xfId="0" applyFont="1" applyFill="1" applyBorder="1" applyAlignment="1">
      <alignment horizontal="center" vertical="center" wrapText="1"/>
    </xf>
    <xf numFmtId="0" fontId="152" fillId="7" borderId="22" xfId="0" applyFont="1" applyFill="1" applyBorder="1" applyAlignment="1">
      <alignment horizontal="center" vertical="center" wrapText="1"/>
    </xf>
    <xf numFmtId="0" fontId="126" fillId="8" borderId="21" xfId="0" applyFont="1" applyFill="1" applyBorder="1" applyAlignment="1">
      <alignment horizontal="center" vertical="center" wrapText="1"/>
    </xf>
    <xf numFmtId="0" fontId="126" fillId="8" borderId="22" xfId="0" applyFont="1" applyFill="1" applyBorder="1" applyAlignment="1">
      <alignment horizontal="center" vertical="center" wrapText="1"/>
    </xf>
    <xf numFmtId="0" fontId="126" fillId="8" borderId="21" xfId="0" applyFont="1" applyFill="1" applyBorder="1" applyAlignment="1">
      <alignment horizontal="left" vertical="center" wrapText="1"/>
    </xf>
    <xf numFmtId="0" fontId="35" fillId="8" borderId="22" xfId="0" applyFont="1" applyFill="1" applyBorder="1" applyAlignment="1">
      <alignment horizontal="left" vertical="center" wrapText="1"/>
    </xf>
    <xf numFmtId="0" fontId="35" fillId="8" borderId="23" xfId="0" applyFont="1" applyFill="1" applyBorder="1" applyAlignment="1">
      <alignment horizontal="left" vertical="center" wrapText="1"/>
    </xf>
    <xf numFmtId="0" fontId="152" fillId="7" borderId="21" xfId="0" applyFont="1" applyFill="1" applyBorder="1" applyAlignment="1">
      <alignment horizontal="left" vertical="center" wrapText="1"/>
    </xf>
    <xf numFmtId="0" fontId="152" fillId="7" borderId="22" xfId="0" applyFont="1" applyFill="1" applyBorder="1" applyAlignment="1">
      <alignment horizontal="left" vertical="center" wrapText="1"/>
    </xf>
    <xf numFmtId="0" fontId="152" fillId="7" borderId="23" xfId="0" applyFont="1" applyFill="1" applyBorder="1" applyAlignment="1">
      <alignment horizontal="left" vertical="center" wrapText="1"/>
    </xf>
    <xf numFmtId="0" fontId="126" fillId="8" borderId="22" xfId="0" applyFont="1" applyFill="1" applyBorder="1" applyAlignment="1">
      <alignment horizontal="left" vertical="center" wrapText="1"/>
    </xf>
    <xf numFmtId="0" fontId="126" fillId="8" borderId="23" xfId="0" applyFont="1" applyFill="1" applyBorder="1" applyAlignment="1">
      <alignment horizontal="left" vertical="center" wrapText="1"/>
    </xf>
    <xf numFmtId="0" fontId="152" fillId="7" borderId="3" xfId="0" applyFont="1" applyFill="1" applyBorder="1" applyAlignment="1">
      <alignment horizontal="center" vertical="center" wrapText="1"/>
    </xf>
    <xf numFmtId="0" fontId="126" fillId="8" borderId="3" xfId="0" applyFont="1" applyFill="1" applyBorder="1" applyAlignment="1">
      <alignment horizontal="center" vertical="center" wrapText="1"/>
    </xf>
    <xf numFmtId="0" fontId="26" fillId="0" borderId="0" xfId="0" applyFont="1" applyAlignment="1">
      <alignment horizontal="center" vertical="center"/>
    </xf>
    <xf numFmtId="0" fontId="23" fillId="7" borderId="0" xfId="0" applyFont="1" applyFill="1" applyAlignment="1">
      <alignment horizontal="left" vertical="center"/>
    </xf>
    <xf numFmtId="0" fontId="0" fillId="0" borderId="11" xfId="0" applyBorder="1" applyAlignment="1">
      <alignment horizontal="left" vertical="center"/>
    </xf>
    <xf numFmtId="0" fontId="8" fillId="18" borderId="5" xfId="0" applyFont="1" applyFill="1" applyBorder="1" applyAlignment="1" applyProtection="1">
      <alignment horizontal="center" vertical="center" wrapText="1"/>
      <protection locked="0"/>
    </xf>
    <xf numFmtId="0" fontId="8" fillId="18" borderId="7" xfId="0" applyFont="1" applyFill="1" applyBorder="1" applyAlignment="1" applyProtection="1">
      <alignment horizontal="center" vertical="center" wrapText="1"/>
      <protection locked="0"/>
    </xf>
    <xf numFmtId="0" fontId="149" fillId="7" borderId="0" xfId="0" applyFont="1" applyFill="1" applyAlignment="1">
      <alignment horizontal="left" vertical="center"/>
    </xf>
    <xf numFmtId="0" fontId="149" fillId="7" borderId="11" xfId="0" applyFont="1" applyFill="1" applyBorder="1" applyAlignment="1">
      <alignment horizontal="left" vertical="center"/>
    </xf>
    <xf numFmtId="0" fontId="23" fillId="7" borderId="0" xfId="0" applyFont="1" applyFill="1" applyAlignment="1">
      <alignment horizontal="left" vertical="center" wrapText="1"/>
    </xf>
    <xf numFmtId="0" fontId="23" fillId="7" borderId="11" xfId="0" applyFont="1" applyFill="1" applyBorder="1" applyAlignment="1">
      <alignment horizontal="left" vertical="center" wrapText="1"/>
    </xf>
    <xf numFmtId="0" fontId="19" fillId="7" borderId="0" xfId="0" applyFont="1" applyFill="1" applyAlignment="1">
      <alignment vertical="center" wrapText="1"/>
    </xf>
    <xf numFmtId="0" fontId="19" fillId="7" borderId="11" xfId="0" applyFont="1" applyFill="1" applyBorder="1" applyAlignment="1">
      <alignment vertical="center" wrapText="1"/>
    </xf>
    <xf numFmtId="0" fontId="8" fillId="18" borderId="2" xfId="0" applyFont="1" applyFill="1" applyBorder="1" applyAlignment="1" applyProtection="1">
      <alignment horizontal="center" vertical="center" wrapText="1"/>
      <protection locked="0"/>
    </xf>
    <xf numFmtId="165" fontId="43" fillId="9" borderId="24" xfId="0" applyNumberFormat="1" applyFont="1" applyFill="1" applyBorder="1" applyAlignment="1">
      <alignment horizontal="center" vertical="center" wrapText="1"/>
    </xf>
    <xf numFmtId="165" fontId="43" fillId="9" borderId="25" xfId="0" applyNumberFormat="1" applyFont="1" applyFill="1" applyBorder="1" applyAlignment="1">
      <alignment horizontal="center" vertical="center" wrapText="1"/>
    </xf>
    <xf numFmtId="165" fontId="43" fillId="9" borderId="26" xfId="0" applyNumberFormat="1" applyFont="1" applyFill="1" applyBorder="1" applyAlignment="1">
      <alignment horizontal="center" vertical="center" wrapText="1"/>
    </xf>
    <xf numFmtId="0" fontId="107" fillId="12" borderId="0" xfId="0" quotePrefix="1" applyFont="1" applyFill="1" applyAlignment="1">
      <alignment horizontal="left" vertical="center" wrapText="1"/>
    </xf>
    <xf numFmtId="0" fontId="24" fillId="9" borderId="24" xfId="0" applyFont="1" applyFill="1" applyBorder="1" applyAlignment="1">
      <alignment horizontal="center" vertical="center"/>
    </xf>
    <xf numFmtId="0" fontId="24" fillId="9" borderId="26" xfId="0" applyFont="1" applyFill="1" applyBorder="1" applyAlignment="1">
      <alignment horizontal="center" vertical="center"/>
    </xf>
    <xf numFmtId="0" fontId="137" fillId="7" borderId="0" xfId="0" applyFont="1" applyFill="1" applyAlignment="1">
      <alignment horizontal="left" vertical="top" wrapText="1"/>
    </xf>
    <xf numFmtId="0" fontId="34" fillId="7" borderId="11" xfId="0" applyFont="1" applyFill="1" applyBorder="1" applyAlignment="1">
      <alignment horizontal="left" vertical="top" wrapText="1"/>
    </xf>
    <xf numFmtId="0" fontId="8" fillId="18" borderId="6" xfId="0" applyFont="1" applyFill="1" applyBorder="1" applyAlignment="1" applyProtection="1">
      <alignment horizontal="center" vertical="center" wrapText="1"/>
      <protection locked="0"/>
    </xf>
    <xf numFmtId="0" fontId="140" fillId="19" borderId="5" xfId="0" applyFont="1" applyFill="1" applyBorder="1" applyAlignment="1">
      <alignment horizontal="left" vertical="center" wrapText="1"/>
    </xf>
    <xf numFmtId="0" fontId="140" fillId="19" borderId="6" xfId="0" applyFont="1" applyFill="1" applyBorder="1" applyAlignment="1">
      <alignment horizontal="left" vertical="center" wrapText="1"/>
    </xf>
    <xf numFmtId="0" fontId="140" fillId="19" borderId="7" xfId="0" applyFont="1" applyFill="1" applyBorder="1" applyAlignment="1">
      <alignment horizontal="left" vertical="center" wrapText="1"/>
    </xf>
    <xf numFmtId="0" fontId="77" fillId="18" borderId="0" xfId="0" applyFont="1" applyFill="1" applyAlignment="1">
      <alignment horizontal="left" vertical="center"/>
    </xf>
    <xf numFmtId="0" fontId="151" fillId="7" borderId="0" xfId="0" quotePrefix="1" applyFont="1" applyFill="1" applyAlignment="1">
      <alignment horizontal="left" vertical="center" wrapText="1"/>
    </xf>
    <xf numFmtId="0" fontId="151" fillId="7" borderId="0" xfId="0" applyFont="1" applyFill="1" applyAlignment="1">
      <alignment horizontal="left" vertical="center" wrapText="1"/>
    </xf>
    <xf numFmtId="0" fontId="71" fillId="7" borderId="0" xfId="0" applyFont="1" applyFill="1" applyAlignment="1">
      <alignment horizontal="left" vertical="top" wrapText="1"/>
    </xf>
    <xf numFmtId="0" fontId="136" fillId="7" borderId="0" xfId="0" applyFont="1" applyFill="1" applyAlignment="1">
      <alignment horizontal="left" vertical="top"/>
    </xf>
    <xf numFmtId="0" fontId="136" fillId="7" borderId="11" xfId="0" applyFont="1" applyFill="1" applyBorder="1" applyAlignment="1">
      <alignment horizontal="left" vertical="top"/>
    </xf>
    <xf numFmtId="0" fontId="4" fillId="7" borderId="0" xfId="0" applyFont="1" applyFill="1" applyAlignment="1">
      <alignment horizontal="left" vertical="top" wrapText="1"/>
    </xf>
    <xf numFmtId="0" fontId="4" fillId="7" borderId="11" xfId="0" applyFont="1" applyFill="1" applyBorder="1" applyAlignment="1">
      <alignment horizontal="left" vertical="top" wrapText="1"/>
    </xf>
    <xf numFmtId="0" fontId="79" fillId="21" borderId="5" xfId="0" applyFont="1" applyFill="1" applyBorder="1" applyAlignment="1">
      <alignment horizontal="center" vertical="center"/>
    </xf>
    <xf numFmtId="0" fontId="79" fillId="21" borderId="6" xfId="0" applyFont="1" applyFill="1" applyBorder="1" applyAlignment="1">
      <alignment horizontal="center" vertical="center"/>
    </xf>
    <xf numFmtId="0" fontId="79" fillId="21" borderId="7" xfId="0" applyFont="1" applyFill="1" applyBorder="1" applyAlignment="1">
      <alignment horizontal="center" vertical="center"/>
    </xf>
    <xf numFmtId="0" fontId="7" fillId="15" borderId="5" xfId="0" applyFont="1" applyFill="1" applyBorder="1" applyAlignment="1">
      <alignment horizontal="center" vertical="center" wrapText="1"/>
    </xf>
    <xf numFmtId="0" fontId="7" fillId="15" borderId="7" xfId="0" applyFont="1" applyFill="1" applyBorder="1" applyAlignment="1">
      <alignment horizontal="center" vertical="center" wrapText="1"/>
    </xf>
    <xf numFmtId="0" fontId="34" fillId="7" borderId="0" xfId="0" applyFont="1" applyFill="1" applyAlignment="1">
      <alignment horizontal="left" vertical="top" wrapText="1"/>
    </xf>
    <xf numFmtId="0" fontId="77" fillId="18" borderId="0" xfId="0" applyFont="1" applyFill="1" applyAlignment="1">
      <alignment horizontal="left" vertical="center" wrapText="1"/>
    </xf>
    <xf numFmtId="0" fontId="139" fillId="7" borderId="0" xfId="0" quotePrefix="1" applyFont="1" applyFill="1" applyAlignment="1">
      <alignment horizontal="left" vertical="top" wrapText="1"/>
    </xf>
    <xf numFmtId="0" fontId="47" fillId="7" borderId="0" xfId="0" quotePrefix="1" applyFont="1" applyFill="1" applyAlignment="1">
      <alignment horizontal="left" vertical="top" wrapText="1"/>
    </xf>
    <xf numFmtId="0" fontId="99" fillId="4" borderId="34" xfId="0" applyFont="1" applyFill="1" applyBorder="1" applyAlignment="1">
      <alignment horizontal="center" vertical="center" wrapText="1"/>
    </xf>
    <xf numFmtId="0" fontId="99" fillId="4" borderId="0" xfId="0" applyFont="1" applyFill="1" applyAlignment="1">
      <alignment horizontal="center" vertical="center" wrapText="1"/>
    </xf>
    <xf numFmtId="0" fontId="140" fillId="19" borderId="8" xfId="0" applyFont="1" applyFill="1" applyBorder="1" applyAlignment="1">
      <alignment horizontal="left" vertical="center" wrapText="1"/>
    </xf>
    <xf numFmtId="0" fontId="140" fillId="19" borderId="9" xfId="0" applyFont="1" applyFill="1" applyBorder="1" applyAlignment="1">
      <alignment horizontal="left" vertical="center" wrapText="1"/>
    </xf>
    <xf numFmtId="0" fontId="140" fillId="19" borderId="10" xfId="0" applyFont="1" applyFill="1" applyBorder="1" applyAlignment="1">
      <alignment horizontal="left" vertical="center" wrapText="1"/>
    </xf>
    <xf numFmtId="0" fontId="61" fillId="7" borderId="11" xfId="0" applyFont="1" applyFill="1" applyBorder="1" applyAlignment="1">
      <alignment horizontal="left" vertical="top"/>
    </xf>
    <xf numFmtId="0" fontId="32" fillId="0" borderId="34" xfId="0" applyFont="1" applyBorder="1" applyAlignment="1">
      <alignment horizontal="center" wrapText="1"/>
    </xf>
    <xf numFmtId="0" fontId="32" fillId="0" borderId="0" xfId="0" applyFont="1" applyAlignment="1">
      <alignment horizontal="center" wrapText="1"/>
    </xf>
    <xf numFmtId="0" fontId="4" fillId="7" borderId="11" xfId="0" applyFont="1" applyFill="1" applyBorder="1" applyAlignment="1">
      <alignment horizontal="left" vertical="top"/>
    </xf>
    <xf numFmtId="0" fontId="139" fillId="7" borderId="0" xfId="0" quotePrefix="1" applyFont="1" applyFill="1" applyAlignment="1">
      <alignment vertical="top" wrapText="1"/>
    </xf>
    <xf numFmtId="0" fontId="47" fillId="7" borderId="0" xfId="0" quotePrefix="1" applyFont="1" applyFill="1" applyAlignment="1">
      <alignment vertical="top" wrapText="1"/>
    </xf>
    <xf numFmtId="0" fontId="137" fillId="7" borderId="0" xfId="0" applyFont="1" applyFill="1" applyAlignment="1">
      <alignment horizontal="left" vertical="top"/>
    </xf>
    <xf numFmtId="0" fontId="8" fillId="18" borderId="8" xfId="0" applyFont="1" applyFill="1" applyBorder="1" applyAlignment="1" applyProtection="1">
      <alignment horizontal="center" vertical="center" wrapText="1"/>
      <protection locked="0"/>
    </xf>
    <xf numFmtId="0" fontId="8" fillId="18" borderId="9" xfId="0" applyFont="1" applyFill="1" applyBorder="1" applyAlignment="1" applyProtection="1">
      <alignment horizontal="center" vertical="center" wrapText="1"/>
      <protection locked="0"/>
    </xf>
    <xf numFmtId="0" fontId="8" fillId="18" borderId="10" xfId="0" applyFont="1" applyFill="1" applyBorder="1" applyAlignment="1" applyProtection="1">
      <alignment horizontal="center" vertical="center" wrapText="1"/>
      <protection locked="0"/>
    </xf>
    <xf numFmtId="0" fontId="8" fillId="18" borderId="12" xfId="0" applyFont="1" applyFill="1" applyBorder="1" applyAlignment="1" applyProtection="1">
      <alignment horizontal="center" vertical="center" wrapText="1"/>
      <protection locked="0"/>
    </xf>
    <xf numFmtId="0" fontId="8" fillId="18" borderId="13" xfId="0" applyFont="1" applyFill="1" applyBorder="1" applyAlignment="1" applyProtection="1">
      <alignment horizontal="center" vertical="center" wrapText="1"/>
      <protection locked="0"/>
    </xf>
    <xf numFmtId="0" fontId="8" fillId="18" borderId="14" xfId="0" applyFont="1" applyFill="1" applyBorder="1" applyAlignment="1" applyProtection="1">
      <alignment horizontal="center" vertical="center" wrapText="1"/>
      <protection locked="0"/>
    </xf>
    <xf numFmtId="0" fontId="6" fillId="21" borderId="0" xfId="0" applyFont="1" applyFill="1" applyAlignment="1">
      <alignment horizontal="left" vertical="center" wrapText="1"/>
    </xf>
    <xf numFmtId="0" fontId="149" fillId="7" borderId="0" xfId="0" applyFont="1" applyFill="1" applyAlignment="1">
      <alignment vertical="center" wrapText="1"/>
    </xf>
    <xf numFmtId="0" fontId="149" fillId="7" borderId="11" xfId="0" applyFont="1" applyFill="1" applyBorder="1" applyAlignment="1">
      <alignment vertical="center" wrapText="1"/>
    </xf>
    <xf numFmtId="0" fontId="137" fillId="7" borderId="11" xfId="0" applyFont="1" applyFill="1" applyBorder="1" applyAlignment="1">
      <alignment horizontal="left" vertical="top" wrapText="1"/>
    </xf>
    <xf numFmtId="0" fontId="7" fillId="15" borderId="2" xfId="0" applyFont="1" applyFill="1" applyBorder="1" applyAlignment="1">
      <alignment horizontal="center" vertical="center" wrapText="1"/>
    </xf>
    <xf numFmtId="0" fontId="154" fillId="7" borderId="0" xfId="0" applyFont="1" applyFill="1" applyAlignment="1">
      <alignment horizontal="left" vertical="center"/>
    </xf>
    <xf numFmtId="0" fontId="154" fillId="7" borderId="11" xfId="0" applyFont="1" applyFill="1" applyBorder="1" applyAlignment="1">
      <alignment horizontal="left" vertical="center"/>
    </xf>
    <xf numFmtId="0" fontId="155" fillId="0" borderId="11" xfId="0" applyFont="1" applyBorder="1" applyAlignment="1">
      <alignment horizontal="left" vertical="center"/>
    </xf>
    <xf numFmtId="0" fontId="137" fillId="7" borderId="0" xfId="0" applyFont="1" applyFill="1" applyAlignment="1">
      <alignment horizontal="left" vertical="center"/>
    </xf>
    <xf numFmtId="0" fontId="137" fillId="7" borderId="11" xfId="0" applyFont="1" applyFill="1" applyBorder="1" applyAlignment="1">
      <alignment horizontal="left" vertical="center"/>
    </xf>
    <xf numFmtId="0" fontId="4" fillId="7" borderId="0" xfId="0" applyFont="1" applyFill="1" applyAlignment="1">
      <alignment horizontal="left" vertical="top"/>
    </xf>
    <xf numFmtId="0" fontId="78" fillId="21" borderId="5" xfId="0" applyFont="1" applyFill="1" applyBorder="1" applyAlignment="1">
      <alignment horizontal="center" vertical="center" wrapText="1"/>
    </xf>
    <xf numFmtId="0" fontId="78" fillId="21" borderId="6" xfId="0" applyFont="1" applyFill="1" applyBorder="1" applyAlignment="1">
      <alignment horizontal="center" vertical="center" wrapText="1"/>
    </xf>
    <xf numFmtId="0" fontId="78" fillId="21" borderId="7" xfId="0" applyFont="1" applyFill="1" applyBorder="1" applyAlignment="1">
      <alignment horizontal="center" vertical="center" wrapText="1"/>
    </xf>
    <xf numFmtId="0" fontId="150" fillId="0" borderId="11" xfId="0" applyFont="1" applyBorder="1" applyAlignment="1">
      <alignment horizontal="left" vertical="center"/>
    </xf>
    <xf numFmtId="165" fontId="106" fillId="12" borderId="24" xfId="0" applyNumberFormat="1" applyFont="1" applyFill="1" applyBorder="1" applyAlignment="1">
      <alignment horizontal="center" vertical="center" wrapText="1"/>
    </xf>
    <xf numFmtId="165" fontId="106" fillId="12" borderId="25" xfId="0" applyNumberFormat="1" applyFont="1" applyFill="1" applyBorder="1" applyAlignment="1">
      <alignment horizontal="center" vertical="center" wrapText="1"/>
    </xf>
    <xf numFmtId="165" fontId="106" fillId="12" borderId="26" xfId="0" applyNumberFormat="1" applyFont="1" applyFill="1" applyBorder="1" applyAlignment="1">
      <alignment horizontal="center" vertical="center" wrapText="1"/>
    </xf>
    <xf numFmtId="0" fontId="149" fillId="7" borderId="0" xfId="0" applyFont="1" applyFill="1" applyAlignment="1">
      <alignment horizontal="left" vertical="center" wrapText="1"/>
    </xf>
    <xf numFmtId="0" fontId="149" fillId="7" borderId="11" xfId="0" applyFont="1" applyFill="1" applyBorder="1" applyAlignment="1">
      <alignment horizontal="left" vertical="center" wrapText="1"/>
    </xf>
    <xf numFmtId="0" fontId="34" fillId="7" borderId="0" xfId="0" applyFont="1" applyFill="1" applyAlignment="1">
      <alignment horizontal="left" vertical="top"/>
    </xf>
    <xf numFmtId="0" fontId="34" fillId="7" borderId="11" xfId="0" applyFont="1" applyFill="1" applyBorder="1" applyAlignment="1">
      <alignment horizontal="left" vertical="top"/>
    </xf>
    <xf numFmtId="0" fontId="137" fillId="7" borderId="11" xfId="0" applyFont="1" applyFill="1" applyBorder="1" applyAlignment="1">
      <alignment horizontal="left" vertical="top"/>
    </xf>
    <xf numFmtId="0" fontId="24" fillId="9" borderId="24" xfId="0" applyFont="1" applyFill="1" applyBorder="1" applyAlignment="1">
      <alignment horizontal="left" vertical="center"/>
    </xf>
    <xf numFmtId="0" fontId="24" fillId="9" borderId="26" xfId="0" applyFont="1" applyFill="1" applyBorder="1" applyAlignment="1">
      <alignment horizontal="left" vertical="center"/>
    </xf>
    <xf numFmtId="0" fontId="24" fillId="9" borderId="25" xfId="0" applyFont="1" applyFill="1" applyBorder="1" applyAlignment="1">
      <alignment horizontal="left" vertical="center"/>
    </xf>
    <xf numFmtId="0" fontId="85" fillId="21" borderId="19" xfId="0" applyFont="1" applyFill="1" applyBorder="1" applyAlignment="1">
      <alignment horizontal="center"/>
    </xf>
    <xf numFmtId="0" fontId="85" fillId="17" borderId="19" xfId="0" applyFont="1" applyFill="1" applyBorder="1" applyAlignment="1">
      <alignment horizontal="center"/>
    </xf>
    <xf numFmtId="0" fontId="132" fillId="7" borderId="27" xfId="0" applyFont="1" applyFill="1" applyBorder="1" applyAlignment="1">
      <alignment horizontal="left" vertical="center"/>
    </xf>
    <xf numFmtId="0" fontId="132" fillId="7" borderId="28" xfId="0" applyFont="1" applyFill="1" applyBorder="1" applyAlignment="1">
      <alignment horizontal="left" vertical="center"/>
    </xf>
    <xf numFmtId="0" fontId="132" fillId="7" borderId="29" xfId="0" applyFont="1" applyFill="1" applyBorder="1" applyAlignment="1">
      <alignment horizontal="left" vertical="center"/>
    </xf>
    <xf numFmtId="0" fontId="132" fillId="7" borderId="15" xfId="0" applyFont="1" applyFill="1" applyBorder="1" applyAlignment="1">
      <alignment horizontal="left" vertical="center"/>
    </xf>
    <xf numFmtId="0" fontId="132" fillId="7" borderId="17" xfId="0" applyFont="1" applyFill="1" applyBorder="1" applyAlignment="1">
      <alignment horizontal="left" vertical="center"/>
    </xf>
    <xf numFmtId="0" fontId="132" fillId="7" borderId="18" xfId="0" applyFont="1" applyFill="1" applyBorder="1" applyAlignment="1">
      <alignment horizontal="left" vertical="center"/>
    </xf>
    <xf numFmtId="0" fontId="95" fillId="0" borderId="0" xfId="0" applyFont="1" applyAlignment="1">
      <alignment horizontal="left" vertical="center" wrapText="1"/>
    </xf>
  </cellXfs>
  <cellStyles count="12">
    <cellStyle name="Activité" xfId="10" xr:uid="{A46193CB-FEE2-4AD3-80AB-DD3437EA5541}"/>
    <cellStyle name="En-têtes de période" xfId="9" xr:uid="{263C62C1-A504-470B-AA95-76BCBD2D7DB9}"/>
    <cellStyle name="Étiquette" xfId="8" xr:uid="{A7FFFF8C-E998-46B4-AC5B-C3B7A264C145}"/>
    <cellStyle name="Légende du plan" xfId="7" xr:uid="{2D416C36-7003-48EE-BD51-91EB536CC7D9}"/>
    <cellStyle name="Lien hypertexte" xfId="4" builtinId="8"/>
    <cellStyle name="Milliers" xfId="1" builtinId="3"/>
    <cellStyle name="Milliers 2" xfId="3" xr:uid="{48F84219-59FB-47B8-838A-D8297C8F9B12}"/>
    <cellStyle name="Monétaire" xfId="11" builtinId="4"/>
    <cellStyle name="Normal" xfId="0" builtinId="0"/>
    <cellStyle name="Normal 2" xfId="2" xr:uid="{4C1BD90B-2979-463B-BEFD-C3A273E20939}"/>
    <cellStyle name="Pourcentage" xfId="5" builtinId="5"/>
    <cellStyle name="Valeur de la période" xfId="6" xr:uid="{5FC2CA2E-5FA0-4B77-B10E-AC52CBAB7EFA}"/>
  </cellStyles>
  <dxfs count="109">
    <dxf>
      <font>
        <color theme="0" tint="-0.499984740745262"/>
      </font>
      <fill>
        <patternFill>
          <bgColor theme="0" tint="-0.499984740745262"/>
        </patternFill>
      </fill>
    </dxf>
    <dxf>
      <font>
        <color theme="0"/>
      </font>
      <fill>
        <patternFill>
          <bgColor theme="9"/>
        </patternFill>
      </fill>
    </dxf>
    <dxf>
      <font>
        <color theme="0" tint="-0.34998626667073579"/>
      </font>
      <fill>
        <patternFill patternType="solid">
          <bgColor theme="0" tint="-0.14996795556505021"/>
        </patternFill>
      </fill>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patternType="solid">
          <bgColor theme="0" tint="-0.499984740745262"/>
        </patternFill>
      </fill>
    </dxf>
    <dxf>
      <font>
        <color theme="0" tint="-0.499984740745262"/>
      </font>
      <fill>
        <patternFill>
          <fgColor theme="0" tint="-0.499984740745262"/>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34998626667073579"/>
      </font>
      <fill>
        <patternFill>
          <bgColor theme="0" tint="-0.34998626667073579"/>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tint="-0.499984740745262"/>
      </font>
      <fill>
        <patternFill>
          <bgColor theme="0" tint="-0.499984740745262"/>
        </patternFill>
      </fill>
    </dxf>
    <dxf>
      <font>
        <color theme="0"/>
      </font>
    </dxf>
    <dxf>
      <font>
        <color theme="0"/>
      </font>
    </dxf>
    <dxf>
      <font>
        <color theme="0"/>
      </font>
    </dxf>
    <dxf>
      <font>
        <color theme="0"/>
      </font>
    </dxf>
    <dxf>
      <font>
        <color theme="0"/>
      </font>
    </dxf>
    <dxf>
      <fill>
        <patternFill>
          <bgColor rgb="FFC00000"/>
        </patternFill>
      </fill>
    </dxf>
    <dxf>
      <fill>
        <patternFill>
          <bgColor rgb="FFC00000"/>
        </patternFill>
      </fill>
    </dxf>
    <dxf>
      <fill>
        <patternFill>
          <bgColor rgb="FFC00000"/>
        </patternFill>
      </fill>
    </dxf>
    <dxf>
      <fill>
        <patternFill>
          <bgColor rgb="FFC0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263864"/>
      <color rgb="FFF29879"/>
      <color rgb="FFEC6952"/>
      <color rgb="FF00B0F0"/>
      <color rgb="FFFFABAB"/>
      <color rgb="FFFF8181"/>
      <color rgb="FF009FE3"/>
      <color rgb="FF8BE1FF"/>
      <color rgb="FF47CFFF"/>
      <color rgb="FF65D7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4.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23.png"/><Relationship Id="rId13" Type="http://schemas.openxmlformats.org/officeDocument/2006/relationships/image" Target="../media/image28.png"/><Relationship Id="rId3" Type="http://schemas.openxmlformats.org/officeDocument/2006/relationships/image" Target="../media/image4.png"/><Relationship Id="rId7" Type="http://schemas.openxmlformats.org/officeDocument/2006/relationships/image" Target="../media/image22.png"/><Relationship Id="rId12" Type="http://schemas.openxmlformats.org/officeDocument/2006/relationships/image" Target="../media/image27.png"/><Relationship Id="rId2" Type="http://schemas.microsoft.com/office/2007/relationships/hdphoto" Target="../media/hdphoto1.wdp"/><Relationship Id="rId1" Type="http://schemas.openxmlformats.org/officeDocument/2006/relationships/image" Target="../media/image18.png"/><Relationship Id="rId6" Type="http://schemas.openxmlformats.org/officeDocument/2006/relationships/image" Target="../media/image21.png"/><Relationship Id="rId11" Type="http://schemas.openxmlformats.org/officeDocument/2006/relationships/image" Target="../media/image26.png"/><Relationship Id="rId5" Type="http://schemas.openxmlformats.org/officeDocument/2006/relationships/image" Target="../media/image20.png"/><Relationship Id="rId10" Type="http://schemas.openxmlformats.org/officeDocument/2006/relationships/image" Target="../media/image25.png"/><Relationship Id="rId4" Type="http://schemas.openxmlformats.org/officeDocument/2006/relationships/image" Target="../media/image19.png"/><Relationship Id="rId9" Type="http://schemas.openxmlformats.org/officeDocument/2006/relationships/image" Target="../media/image24.png"/><Relationship Id="rId14" Type="http://schemas.openxmlformats.org/officeDocument/2006/relationships/image" Target="../media/image11.png"/></Relationships>
</file>

<file path=xl/drawings/_rels/drawing4.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30.png"/><Relationship Id="rId7" Type="http://schemas.openxmlformats.org/officeDocument/2006/relationships/image" Target="../media/image34.png"/><Relationship Id="rId2" Type="http://schemas.openxmlformats.org/officeDocument/2006/relationships/image" Target="../media/image29.png"/><Relationship Id="rId1" Type="http://schemas.openxmlformats.org/officeDocument/2006/relationships/image" Target="../media/image4.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31.png"/></Relationships>
</file>

<file path=xl/drawings/_rels/drawing5.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36.png"/><Relationship Id="rId7" Type="http://schemas.openxmlformats.org/officeDocument/2006/relationships/image" Target="../media/image40.png"/><Relationship Id="rId2" Type="http://schemas.openxmlformats.org/officeDocument/2006/relationships/image" Target="../media/image35.png"/><Relationship Id="rId1" Type="http://schemas.openxmlformats.org/officeDocument/2006/relationships/image" Target="../media/image4.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s>
</file>

<file path=xl/drawings/_rels/drawing6.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42.png"/><Relationship Id="rId7" Type="http://schemas.openxmlformats.org/officeDocument/2006/relationships/image" Target="../media/image46.png"/><Relationship Id="rId2" Type="http://schemas.openxmlformats.org/officeDocument/2006/relationships/image" Target="../media/image41.png"/><Relationship Id="rId1" Type="http://schemas.openxmlformats.org/officeDocument/2006/relationships/image" Target="../media/image4.png"/><Relationship Id="rId6" Type="http://schemas.openxmlformats.org/officeDocument/2006/relationships/image" Target="../media/image45.png"/><Relationship Id="rId5" Type="http://schemas.openxmlformats.org/officeDocument/2006/relationships/image" Target="../media/image44.png"/><Relationship Id="rId4"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xdr:from>
      <xdr:col>1</xdr:col>
      <xdr:colOff>0</xdr:colOff>
      <xdr:row>11</xdr:row>
      <xdr:rowOff>0</xdr:rowOff>
    </xdr:from>
    <xdr:to>
      <xdr:col>1</xdr:col>
      <xdr:colOff>170020</xdr:colOff>
      <xdr:row>11</xdr:row>
      <xdr:rowOff>0</xdr:rowOff>
    </xdr:to>
    <xdr:pic>
      <xdr:nvPicPr>
        <xdr:cNvPr id="7" name="Image 6">
          <a:extLst>
            <a:ext uri="{FF2B5EF4-FFF2-40B4-BE49-F238E27FC236}">
              <a16:creationId xmlns:a16="http://schemas.microsoft.com/office/drawing/2014/main" id="{E117D886-F21B-4916-9BB8-C5CC2514BF7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420" r="47145"/>
        <a:stretch/>
      </xdr:blipFill>
      <xdr:spPr>
        <a:xfrm>
          <a:off x="170793" y="3167625"/>
          <a:ext cx="170020" cy="891996"/>
        </a:xfrm>
        <a:prstGeom prst="rect">
          <a:avLst/>
        </a:prstGeom>
      </xdr:spPr>
    </xdr:pic>
    <xdr:clientData/>
  </xdr:twoCellAnchor>
  <xdr:twoCellAnchor>
    <xdr:from>
      <xdr:col>1</xdr:col>
      <xdr:colOff>0</xdr:colOff>
      <xdr:row>11</xdr:row>
      <xdr:rowOff>0</xdr:rowOff>
    </xdr:from>
    <xdr:to>
      <xdr:col>1</xdr:col>
      <xdr:colOff>170020</xdr:colOff>
      <xdr:row>11</xdr:row>
      <xdr:rowOff>0</xdr:rowOff>
    </xdr:to>
    <xdr:pic>
      <xdr:nvPicPr>
        <xdr:cNvPr id="8" name="Image 7">
          <a:extLst>
            <a:ext uri="{FF2B5EF4-FFF2-40B4-BE49-F238E27FC236}">
              <a16:creationId xmlns:a16="http://schemas.microsoft.com/office/drawing/2014/main" id="{19A0A709-9AFE-40F3-9B3C-ACAE369F89B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420" r="47145"/>
        <a:stretch/>
      </xdr:blipFill>
      <xdr:spPr>
        <a:xfrm>
          <a:off x="170793" y="4447860"/>
          <a:ext cx="170020" cy="726432"/>
        </a:xfrm>
        <a:prstGeom prst="rect">
          <a:avLst/>
        </a:prstGeom>
      </xdr:spPr>
    </xdr:pic>
    <xdr:clientData/>
  </xdr:twoCellAnchor>
  <xdr:twoCellAnchor>
    <xdr:from>
      <xdr:col>1</xdr:col>
      <xdr:colOff>0</xdr:colOff>
      <xdr:row>11</xdr:row>
      <xdr:rowOff>0</xdr:rowOff>
    </xdr:from>
    <xdr:to>
      <xdr:col>1</xdr:col>
      <xdr:colOff>170020</xdr:colOff>
      <xdr:row>11</xdr:row>
      <xdr:rowOff>0</xdr:rowOff>
    </xdr:to>
    <xdr:pic>
      <xdr:nvPicPr>
        <xdr:cNvPr id="9" name="Image 8">
          <a:extLst>
            <a:ext uri="{FF2B5EF4-FFF2-40B4-BE49-F238E27FC236}">
              <a16:creationId xmlns:a16="http://schemas.microsoft.com/office/drawing/2014/main" id="{2D9789AA-4ECE-4E45-8581-F7B2ED9B16B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48420" r="47145"/>
        <a:stretch/>
      </xdr:blipFill>
      <xdr:spPr>
        <a:xfrm>
          <a:off x="170793" y="5495500"/>
          <a:ext cx="170020" cy="705603"/>
        </a:xfrm>
        <a:prstGeom prst="rect">
          <a:avLst/>
        </a:prstGeom>
      </xdr:spPr>
    </xdr:pic>
    <xdr:clientData/>
  </xdr:twoCellAnchor>
  <xdr:twoCellAnchor>
    <xdr:from>
      <xdr:col>1</xdr:col>
      <xdr:colOff>7831</xdr:colOff>
      <xdr:row>11</xdr:row>
      <xdr:rowOff>169512</xdr:rowOff>
    </xdr:from>
    <xdr:to>
      <xdr:col>2</xdr:col>
      <xdr:colOff>26364</xdr:colOff>
      <xdr:row>49</xdr:row>
      <xdr:rowOff>0</xdr:rowOff>
    </xdr:to>
    <xdr:pic>
      <xdr:nvPicPr>
        <xdr:cNvPr id="4" name="Image 3">
          <a:extLst>
            <a:ext uri="{FF2B5EF4-FFF2-40B4-BE49-F238E27FC236}">
              <a16:creationId xmlns:a16="http://schemas.microsoft.com/office/drawing/2014/main" id="{6B44739D-A2C7-4AED-AA3B-0532C4F4D552}"/>
            </a:ext>
          </a:extLst>
        </xdr:cNvPr>
        <xdr:cNvPicPr>
          <a:picLocks noChangeAspect="1"/>
        </xdr:cNvPicPr>
      </xdr:nvPicPr>
      <xdr:blipFill rotWithShape="1">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7344" y="2276313"/>
          <a:ext cx="188045" cy="6554491"/>
        </a:xfrm>
        <a:prstGeom prst="rect">
          <a:avLst/>
        </a:prstGeom>
      </xdr:spPr>
    </xdr:pic>
    <xdr:clientData/>
  </xdr:twoCellAnchor>
  <xdr:twoCellAnchor>
    <xdr:from>
      <xdr:col>0</xdr:col>
      <xdr:colOff>170447</xdr:colOff>
      <xdr:row>49</xdr:row>
      <xdr:rowOff>0</xdr:rowOff>
    </xdr:from>
    <xdr:to>
      <xdr:col>1</xdr:col>
      <xdr:colOff>170020</xdr:colOff>
      <xdr:row>49</xdr:row>
      <xdr:rowOff>0</xdr:rowOff>
    </xdr:to>
    <xdr:pic>
      <xdr:nvPicPr>
        <xdr:cNvPr id="15" name="Image 14">
          <a:extLst>
            <a:ext uri="{FF2B5EF4-FFF2-40B4-BE49-F238E27FC236}">
              <a16:creationId xmlns:a16="http://schemas.microsoft.com/office/drawing/2014/main" id="{B92EC06E-A0B0-46B3-A340-F8FDFC3C6B2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48420" r="47145"/>
        <a:stretch/>
      </xdr:blipFill>
      <xdr:spPr>
        <a:xfrm>
          <a:off x="170447" y="15080182"/>
          <a:ext cx="170366" cy="3667646"/>
        </a:xfrm>
        <a:prstGeom prst="rect">
          <a:avLst/>
        </a:prstGeom>
      </xdr:spPr>
    </xdr:pic>
    <xdr:clientData/>
  </xdr:twoCellAnchor>
  <xdr:twoCellAnchor>
    <xdr:from>
      <xdr:col>0</xdr:col>
      <xdr:colOff>0</xdr:colOff>
      <xdr:row>51</xdr:row>
      <xdr:rowOff>63063</xdr:rowOff>
    </xdr:from>
    <xdr:to>
      <xdr:col>37</xdr:col>
      <xdr:colOff>248716</xdr:colOff>
      <xdr:row>57</xdr:row>
      <xdr:rowOff>76969</xdr:rowOff>
    </xdr:to>
    <xdr:grpSp>
      <xdr:nvGrpSpPr>
        <xdr:cNvPr id="34" name="Groupe 33">
          <a:extLst>
            <a:ext uri="{FF2B5EF4-FFF2-40B4-BE49-F238E27FC236}">
              <a16:creationId xmlns:a16="http://schemas.microsoft.com/office/drawing/2014/main" id="{19B832AD-0E57-295C-95A1-CB5D4CE4A9CD}"/>
            </a:ext>
          </a:extLst>
        </xdr:cNvPr>
        <xdr:cNvGrpSpPr/>
      </xdr:nvGrpSpPr>
      <xdr:grpSpPr>
        <a:xfrm>
          <a:off x="0" y="9532501"/>
          <a:ext cx="35903966" cy="1252156"/>
          <a:chOff x="0" y="18494375"/>
          <a:chExt cx="36872341" cy="1165225"/>
        </a:xfrm>
      </xdr:grpSpPr>
      <xdr:pic>
        <xdr:nvPicPr>
          <xdr:cNvPr id="27" name="Picture 11">
            <a:extLst>
              <a:ext uri="{FF2B5EF4-FFF2-40B4-BE49-F238E27FC236}">
                <a16:creationId xmlns:a16="http://schemas.microsoft.com/office/drawing/2014/main" id="{C31595A4-F5E3-BE12-8DD5-D8F4A358DC3D}"/>
              </a:ext>
            </a:extLst>
          </xdr:cNvPr>
          <xdr:cNvPicPr>
            <a:picLocks noChangeAspect="1"/>
          </xdr:cNvPicPr>
        </xdr:nvPicPr>
        <xdr:blipFill>
          <a:blip xmlns:r="http://schemas.openxmlformats.org/officeDocument/2006/relationships" r:embed="rId5"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0" y="18497550"/>
            <a:ext cx="6544741" cy="1162050"/>
          </a:xfrm>
          <a:prstGeom prst="rect">
            <a:avLst/>
          </a:prstGeom>
        </xdr:spPr>
      </xdr:pic>
      <xdr:pic>
        <xdr:nvPicPr>
          <xdr:cNvPr id="28" name="Picture 11">
            <a:extLst>
              <a:ext uri="{FF2B5EF4-FFF2-40B4-BE49-F238E27FC236}">
                <a16:creationId xmlns:a16="http://schemas.microsoft.com/office/drawing/2014/main" id="{6BBC4E01-7695-4AD3-A500-F147DD872CEF}"/>
              </a:ext>
            </a:extLst>
          </xdr:cNvPr>
          <xdr:cNvPicPr>
            <a:picLocks noChangeAspect="1"/>
          </xdr:cNvPicPr>
        </xdr:nvPicPr>
        <xdr:blipFill>
          <a:blip xmlns:r="http://schemas.openxmlformats.org/officeDocument/2006/relationships" r:embed="rId6"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6068060" y="18494375"/>
            <a:ext cx="6551090" cy="1162050"/>
          </a:xfrm>
          <a:prstGeom prst="rect">
            <a:avLst/>
          </a:prstGeom>
        </xdr:spPr>
      </xdr:pic>
      <xdr:pic>
        <xdr:nvPicPr>
          <xdr:cNvPr id="29" name="Picture 11">
            <a:extLst>
              <a:ext uri="{FF2B5EF4-FFF2-40B4-BE49-F238E27FC236}">
                <a16:creationId xmlns:a16="http://schemas.microsoft.com/office/drawing/2014/main" id="{EA6DF375-FDA6-472B-8833-2019E82BB07B}"/>
              </a:ext>
            </a:extLst>
          </xdr:cNvPr>
          <xdr:cNvPicPr>
            <a:picLocks noChangeAspect="1"/>
          </xdr:cNvPicPr>
        </xdr:nvPicPr>
        <xdr:blipFill>
          <a:blip xmlns:r="http://schemas.openxmlformats.org/officeDocument/2006/relationships" r:embed="rId7"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2136119" y="18494375"/>
            <a:ext cx="6541565" cy="1165225"/>
          </a:xfrm>
          <a:prstGeom prst="rect">
            <a:avLst/>
          </a:prstGeom>
        </xdr:spPr>
      </xdr:pic>
      <xdr:pic>
        <xdr:nvPicPr>
          <xdr:cNvPr id="30" name="Picture 11">
            <a:extLst>
              <a:ext uri="{FF2B5EF4-FFF2-40B4-BE49-F238E27FC236}">
                <a16:creationId xmlns:a16="http://schemas.microsoft.com/office/drawing/2014/main" id="{541DFDB5-D1D3-4725-A566-90CD32914CA5}"/>
              </a:ext>
            </a:extLst>
          </xdr:cNvPr>
          <xdr:cNvPicPr>
            <a:picLocks noChangeAspect="1"/>
          </xdr:cNvPicPr>
        </xdr:nvPicPr>
        <xdr:blipFill>
          <a:blip xmlns:r="http://schemas.openxmlformats.org/officeDocument/2006/relationships" r:embed="rId8"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194653" y="18494375"/>
            <a:ext cx="6551091" cy="1165225"/>
          </a:xfrm>
          <a:prstGeom prst="rect">
            <a:avLst/>
          </a:prstGeom>
        </xdr:spPr>
      </xdr:pic>
      <xdr:pic>
        <xdr:nvPicPr>
          <xdr:cNvPr id="32" name="Picture 11">
            <a:extLst>
              <a:ext uri="{FF2B5EF4-FFF2-40B4-BE49-F238E27FC236}">
                <a16:creationId xmlns:a16="http://schemas.microsoft.com/office/drawing/2014/main" id="{825A6675-4E89-4695-9150-4048DFEB7ABD}"/>
              </a:ext>
            </a:extLst>
          </xdr:cNvPr>
          <xdr:cNvPicPr>
            <a:picLocks noChangeAspect="1"/>
          </xdr:cNvPicPr>
        </xdr:nvPicPr>
        <xdr:blipFill>
          <a:blip xmlns:r="http://schemas.openxmlformats.org/officeDocument/2006/relationships" r:embed="rId9"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24262713" y="18494375"/>
            <a:ext cx="6541566" cy="1152525"/>
          </a:xfrm>
          <a:prstGeom prst="rect">
            <a:avLst/>
          </a:prstGeom>
        </xdr:spPr>
      </xdr:pic>
      <xdr:pic>
        <xdr:nvPicPr>
          <xdr:cNvPr id="33" name="Picture 11">
            <a:extLst>
              <a:ext uri="{FF2B5EF4-FFF2-40B4-BE49-F238E27FC236}">
                <a16:creationId xmlns:a16="http://schemas.microsoft.com/office/drawing/2014/main" id="{39FC171E-E2A9-44B1-A467-02352FF45EB7}"/>
              </a:ext>
            </a:extLst>
          </xdr:cNvPr>
          <xdr:cNvPicPr>
            <a:picLocks noChangeAspect="1"/>
          </xdr:cNvPicPr>
        </xdr:nvPicPr>
        <xdr:blipFill>
          <a:blip xmlns:r="http://schemas.openxmlformats.org/officeDocument/2006/relationships" r:embed="rId10"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30327600" y="18497550"/>
            <a:ext cx="6544741" cy="1149350"/>
          </a:xfrm>
          <a:prstGeom prst="rect">
            <a:avLst/>
          </a:prstGeom>
        </xdr:spPr>
      </xdr:pic>
    </xdr:grpSp>
    <xdr:clientData/>
  </xdr:twoCellAnchor>
  <xdr:twoCellAnchor editAs="oneCell">
    <xdr:from>
      <xdr:col>5</xdr:col>
      <xdr:colOff>47625</xdr:colOff>
      <xdr:row>1</xdr:row>
      <xdr:rowOff>63500</xdr:rowOff>
    </xdr:from>
    <xdr:to>
      <xdr:col>5</xdr:col>
      <xdr:colOff>2373312</xdr:colOff>
      <xdr:row>6</xdr:row>
      <xdr:rowOff>53052</xdr:rowOff>
    </xdr:to>
    <xdr:pic>
      <xdr:nvPicPr>
        <xdr:cNvPr id="5" name="Image 4" descr="Une image contenant Police, logo, Graphique, blanc&#10;&#10;Description générée automatiquement">
          <a:extLst>
            <a:ext uri="{FF2B5EF4-FFF2-40B4-BE49-F238E27FC236}">
              <a16:creationId xmlns:a16="http://schemas.microsoft.com/office/drawing/2014/main" id="{566B5A29-2BC1-4E5A-B764-952BD4EBC19A}"/>
            </a:ext>
          </a:extLst>
        </xdr:cNvPr>
        <xdr:cNvPicPr>
          <a:picLocks noChangeAspect="1"/>
        </xdr:cNvPicPr>
      </xdr:nvPicPr>
      <xdr:blipFill>
        <a:blip xmlns:r="http://schemas.openxmlformats.org/officeDocument/2006/relationships" r:embed="rId11"/>
        <a:stretch>
          <a:fillRect/>
        </a:stretch>
      </xdr:blipFill>
      <xdr:spPr>
        <a:xfrm>
          <a:off x="5738813" y="246063"/>
          <a:ext cx="2325687" cy="902364"/>
        </a:xfrm>
        <a:prstGeom prst="rect">
          <a:avLst/>
        </a:prstGeom>
      </xdr:spPr>
    </xdr:pic>
    <xdr:clientData/>
  </xdr:twoCellAnchor>
  <xdr:twoCellAnchor>
    <xdr:from>
      <xdr:col>1</xdr:col>
      <xdr:colOff>76200</xdr:colOff>
      <xdr:row>0</xdr:row>
      <xdr:rowOff>165100</xdr:rowOff>
    </xdr:from>
    <xdr:to>
      <xdr:col>4</xdr:col>
      <xdr:colOff>1436687</xdr:colOff>
      <xdr:row>7</xdr:row>
      <xdr:rowOff>31749</xdr:rowOff>
    </xdr:to>
    <xdr:grpSp>
      <xdr:nvGrpSpPr>
        <xdr:cNvPr id="2" name="Groupe 1">
          <a:extLst>
            <a:ext uri="{FF2B5EF4-FFF2-40B4-BE49-F238E27FC236}">
              <a16:creationId xmlns:a16="http://schemas.microsoft.com/office/drawing/2014/main" id="{F391DB37-DFA8-48D3-91AD-AF7C0BCE5929}"/>
            </a:ext>
          </a:extLst>
        </xdr:cNvPr>
        <xdr:cNvGrpSpPr/>
      </xdr:nvGrpSpPr>
      <xdr:grpSpPr>
        <a:xfrm>
          <a:off x="242888" y="165100"/>
          <a:ext cx="4313237" cy="1144587"/>
          <a:chOff x="3261023" y="4337400"/>
          <a:chExt cx="4326986" cy="1067643"/>
        </a:xfrm>
      </xdr:grpSpPr>
      <xdr:grpSp>
        <xdr:nvGrpSpPr>
          <xdr:cNvPr id="6" name="Graphique 5">
            <a:extLst>
              <a:ext uri="{FF2B5EF4-FFF2-40B4-BE49-F238E27FC236}">
                <a16:creationId xmlns:a16="http://schemas.microsoft.com/office/drawing/2014/main" id="{9C220F54-A5B9-3FFE-F999-6D2D179CEF37}"/>
              </a:ext>
            </a:extLst>
          </xdr:cNvPr>
          <xdr:cNvGrpSpPr/>
        </xdr:nvGrpSpPr>
        <xdr:grpSpPr>
          <a:xfrm>
            <a:off x="3941810" y="4511115"/>
            <a:ext cx="1856435" cy="482646"/>
            <a:chOff x="5707110" y="6378015"/>
            <a:chExt cx="1856435" cy="482646"/>
          </a:xfrm>
          <a:solidFill>
            <a:schemeClr val="accent5"/>
          </a:solidFill>
        </xdr:grpSpPr>
        <xdr:sp macro="" textlink="">
          <xdr:nvSpPr>
            <xdr:cNvPr id="48" name="Forme libre : forme 47">
              <a:extLst>
                <a:ext uri="{FF2B5EF4-FFF2-40B4-BE49-F238E27FC236}">
                  <a16:creationId xmlns:a16="http://schemas.microsoft.com/office/drawing/2014/main" id="{30DB8EDD-1856-68B4-167F-1D41B1B3215E}"/>
                </a:ext>
              </a:extLst>
            </xdr:cNvPr>
            <xdr:cNvSpPr/>
          </xdr:nvSpPr>
          <xdr:spPr>
            <a:xfrm>
              <a:off x="5707110" y="6379893"/>
              <a:ext cx="278887" cy="478890"/>
            </a:xfrm>
            <a:custGeom>
              <a:avLst/>
              <a:gdLst>
                <a:gd name="connsiteX0" fmla="*/ 0 w 278887"/>
                <a:gd name="connsiteY0" fmla="*/ 0 h 478890"/>
                <a:gd name="connsiteX1" fmla="*/ 271845 w 278887"/>
                <a:gd name="connsiteY1" fmla="*/ 0 h 478890"/>
                <a:gd name="connsiteX2" fmla="*/ 271845 w 278887"/>
                <a:gd name="connsiteY2" fmla="*/ 61035 h 478890"/>
                <a:gd name="connsiteX3" fmla="*/ 68548 w 278887"/>
                <a:gd name="connsiteY3" fmla="*/ 61035 h 478890"/>
                <a:gd name="connsiteX4" fmla="*/ 68548 w 278887"/>
                <a:gd name="connsiteY4" fmla="*/ 207519 h 478890"/>
                <a:gd name="connsiteX5" fmla="*/ 265272 w 278887"/>
                <a:gd name="connsiteY5" fmla="*/ 207519 h 478890"/>
                <a:gd name="connsiteX6" fmla="*/ 265272 w 278887"/>
                <a:gd name="connsiteY6" fmla="*/ 269024 h 478890"/>
                <a:gd name="connsiteX7" fmla="*/ 69018 w 278887"/>
                <a:gd name="connsiteY7" fmla="*/ 269024 h 478890"/>
                <a:gd name="connsiteX8" fmla="*/ 69018 w 278887"/>
                <a:gd name="connsiteY8" fmla="*/ 417855 h 478890"/>
                <a:gd name="connsiteX9" fmla="*/ 278888 w 278887"/>
                <a:gd name="connsiteY9" fmla="*/ 417855 h 478890"/>
                <a:gd name="connsiteX10" fmla="*/ 278888 w 278887"/>
                <a:gd name="connsiteY10" fmla="*/ 478890 h 478890"/>
                <a:gd name="connsiteX11" fmla="*/ 469 w 278887"/>
                <a:gd name="connsiteY11" fmla="*/ 478890 h 478890"/>
                <a:gd name="connsiteX12" fmla="*/ 469 w 278887"/>
                <a:gd name="connsiteY12" fmla="*/ 0 h 478890"/>
                <a:gd name="connsiteX13" fmla="*/ 0 w 278887"/>
                <a:gd name="connsiteY13" fmla="*/ 0 h 47889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78887" h="478890">
                  <a:moveTo>
                    <a:pt x="0" y="0"/>
                  </a:moveTo>
                  <a:lnTo>
                    <a:pt x="271845" y="0"/>
                  </a:lnTo>
                  <a:lnTo>
                    <a:pt x="271845" y="61035"/>
                  </a:lnTo>
                  <a:lnTo>
                    <a:pt x="68548" y="61035"/>
                  </a:lnTo>
                  <a:lnTo>
                    <a:pt x="68548" y="207519"/>
                  </a:lnTo>
                  <a:lnTo>
                    <a:pt x="265272" y="207519"/>
                  </a:lnTo>
                  <a:lnTo>
                    <a:pt x="265272" y="269024"/>
                  </a:lnTo>
                  <a:lnTo>
                    <a:pt x="69018" y="269024"/>
                  </a:lnTo>
                  <a:lnTo>
                    <a:pt x="69018" y="417855"/>
                  </a:lnTo>
                  <a:lnTo>
                    <a:pt x="278888" y="417855"/>
                  </a:lnTo>
                  <a:lnTo>
                    <a:pt x="278888" y="478890"/>
                  </a:lnTo>
                  <a:lnTo>
                    <a:pt x="469" y="478890"/>
                  </a:lnTo>
                  <a:lnTo>
                    <a:pt x="469" y="0"/>
                  </a:lnTo>
                  <a:lnTo>
                    <a:pt x="0"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9" name="Forme libre : forme 48">
              <a:extLst>
                <a:ext uri="{FF2B5EF4-FFF2-40B4-BE49-F238E27FC236}">
                  <a16:creationId xmlns:a16="http://schemas.microsoft.com/office/drawing/2014/main" id="{F1142AE5-AA54-3E41-3BD1-FDCA4A2FC4A5}"/>
                </a:ext>
              </a:extLst>
            </xdr:cNvPr>
            <xdr:cNvSpPr/>
          </xdr:nvSpPr>
          <xdr:spPr>
            <a:xfrm>
              <a:off x="6061119" y="6379893"/>
              <a:ext cx="444623" cy="479829"/>
            </a:xfrm>
            <a:custGeom>
              <a:avLst/>
              <a:gdLst>
                <a:gd name="connsiteX0" fmla="*/ 379362 w 444623"/>
                <a:gd name="connsiteY0" fmla="*/ 0 h 479829"/>
                <a:gd name="connsiteX1" fmla="*/ 444624 w 444623"/>
                <a:gd name="connsiteY1" fmla="*/ 0 h 479829"/>
                <a:gd name="connsiteX2" fmla="*/ 444624 w 444623"/>
                <a:gd name="connsiteY2" fmla="*/ 479829 h 479829"/>
                <a:gd name="connsiteX3" fmla="*/ 385466 w 444623"/>
                <a:gd name="connsiteY3" fmla="*/ 479829 h 479829"/>
                <a:gd name="connsiteX4" fmla="*/ 64792 w 444623"/>
                <a:gd name="connsiteY4" fmla="*/ 110332 h 479829"/>
                <a:gd name="connsiteX5" fmla="*/ 64792 w 444623"/>
                <a:gd name="connsiteY5" fmla="*/ 479829 h 479829"/>
                <a:gd name="connsiteX6" fmla="*/ 0 w 444623"/>
                <a:gd name="connsiteY6" fmla="*/ 479829 h 479829"/>
                <a:gd name="connsiteX7" fmla="*/ 0 w 444623"/>
                <a:gd name="connsiteY7" fmla="*/ 0 h 479829"/>
                <a:gd name="connsiteX8" fmla="*/ 55871 w 444623"/>
                <a:gd name="connsiteY8" fmla="*/ 0 h 479829"/>
                <a:gd name="connsiteX9" fmla="*/ 379362 w 444623"/>
                <a:gd name="connsiteY9" fmla="*/ 372783 h 479829"/>
                <a:gd name="connsiteX10" fmla="*/ 379362 w 444623"/>
                <a:gd name="connsiteY10" fmla="*/ 0 h 479829"/>
                <a:gd name="connsiteX11" fmla="*/ 379362 w 444623"/>
                <a:gd name="connsiteY11" fmla="*/ 0 h 4798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444623" h="479829">
                  <a:moveTo>
                    <a:pt x="379362" y="0"/>
                  </a:moveTo>
                  <a:lnTo>
                    <a:pt x="444624" y="0"/>
                  </a:lnTo>
                  <a:lnTo>
                    <a:pt x="444624" y="479829"/>
                  </a:lnTo>
                  <a:lnTo>
                    <a:pt x="385466" y="479829"/>
                  </a:lnTo>
                  <a:lnTo>
                    <a:pt x="64792" y="110332"/>
                  </a:lnTo>
                  <a:lnTo>
                    <a:pt x="64792" y="479829"/>
                  </a:lnTo>
                  <a:lnTo>
                    <a:pt x="0" y="479829"/>
                  </a:lnTo>
                  <a:lnTo>
                    <a:pt x="0" y="0"/>
                  </a:lnTo>
                  <a:lnTo>
                    <a:pt x="55871" y="0"/>
                  </a:lnTo>
                  <a:lnTo>
                    <a:pt x="379362" y="372783"/>
                  </a:lnTo>
                  <a:lnTo>
                    <a:pt x="379362" y="0"/>
                  </a:lnTo>
                  <a:lnTo>
                    <a:pt x="37936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50" name="Forme libre : forme 49">
              <a:extLst>
                <a:ext uri="{FF2B5EF4-FFF2-40B4-BE49-F238E27FC236}">
                  <a16:creationId xmlns:a16="http://schemas.microsoft.com/office/drawing/2014/main" id="{D1548BCA-87AE-973B-6347-E77A7E10E91A}"/>
                </a:ext>
              </a:extLst>
            </xdr:cNvPr>
            <xdr:cNvSpPr/>
          </xdr:nvSpPr>
          <xdr:spPr>
            <a:xfrm>
              <a:off x="6572413" y="6378954"/>
              <a:ext cx="423496" cy="481707"/>
            </a:xfrm>
            <a:custGeom>
              <a:avLst/>
              <a:gdLst>
                <a:gd name="connsiteX0" fmla="*/ 423496 w 423496"/>
                <a:gd name="connsiteY0" fmla="*/ 367149 h 481707"/>
                <a:gd name="connsiteX1" fmla="*/ 423496 w 423496"/>
                <a:gd name="connsiteY1" fmla="*/ 441330 h 481707"/>
                <a:gd name="connsiteX2" fmla="*/ 252595 w 423496"/>
                <a:gd name="connsiteY2" fmla="*/ 481707 h 481707"/>
                <a:gd name="connsiteX3" fmla="*/ 118785 w 423496"/>
                <a:gd name="connsiteY3" fmla="*/ 450251 h 481707"/>
                <a:gd name="connsiteX4" fmla="*/ 31926 w 423496"/>
                <a:gd name="connsiteY4" fmla="*/ 362924 h 481707"/>
                <a:gd name="connsiteX5" fmla="*/ 0 w 423496"/>
                <a:gd name="connsiteY5" fmla="*/ 242732 h 481707"/>
                <a:gd name="connsiteX6" fmla="*/ 73243 w 423496"/>
                <a:gd name="connsiteY6" fmla="*/ 69956 h 481707"/>
                <a:gd name="connsiteX7" fmla="*/ 254004 w 423496"/>
                <a:gd name="connsiteY7" fmla="*/ 0 h 481707"/>
                <a:gd name="connsiteX8" fmla="*/ 418801 w 423496"/>
                <a:gd name="connsiteY8" fmla="*/ 38499 h 481707"/>
                <a:gd name="connsiteX9" fmla="*/ 418801 w 423496"/>
                <a:gd name="connsiteY9" fmla="*/ 110802 h 481707"/>
                <a:gd name="connsiteX10" fmla="*/ 257290 w 423496"/>
                <a:gd name="connsiteY10" fmla="*/ 63852 h 481707"/>
                <a:gd name="connsiteX11" fmla="*/ 123011 w 423496"/>
                <a:gd name="connsiteY11" fmla="*/ 115028 h 481707"/>
                <a:gd name="connsiteX12" fmla="*/ 69487 w 423496"/>
                <a:gd name="connsiteY12" fmla="*/ 242732 h 481707"/>
                <a:gd name="connsiteX13" fmla="*/ 122072 w 423496"/>
                <a:gd name="connsiteY13" fmla="*/ 369966 h 481707"/>
                <a:gd name="connsiteX14" fmla="*/ 256352 w 423496"/>
                <a:gd name="connsiteY14" fmla="*/ 419733 h 481707"/>
                <a:gd name="connsiteX15" fmla="*/ 423496 w 423496"/>
                <a:gd name="connsiteY15" fmla="*/ 367149 h 4817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3496" h="481707">
                  <a:moveTo>
                    <a:pt x="423496" y="367149"/>
                  </a:moveTo>
                  <a:lnTo>
                    <a:pt x="423496" y="441330"/>
                  </a:lnTo>
                  <a:cubicBezTo>
                    <a:pt x="374198" y="468092"/>
                    <a:pt x="316918" y="481707"/>
                    <a:pt x="252595" y="481707"/>
                  </a:cubicBezTo>
                  <a:cubicBezTo>
                    <a:pt x="200011" y="481707"/>
                    <a:pt x="155407" y="471378"/>
                    <a:pt x="118785" y="450251"/>
                  </a:cubicBezTo>
                  <a:cubicBezTo>
                    <a:pt x="82164" y="429123"/>
                    <a:pt x="53054" y="400014"/>
                    <a:pt x="31926" y="362924"/>
                  </a:cubicBezTo>
                  <a:cubicBezTo>
                    <a:pt x="10799" y="325833"/>
                    <a:pt x="0" y="285926"/>
                    <a:pt x="0" y="242732"/>
                  </a:cubicBezTo>
                  <a:cubicBezTo>
                    <a:pt x="0" y="174185"/>
                    <a:pt x="24414" y="116906"/>
                    <a:pt x="73243" y="69956"/>
                  </a:cubicBezTo>
                  <a:cubicBezTo>
                    <a:pt x="122072" y="23475"/>
                    <a:pt x="182169" y="0"/>
                    <a:pt x="254004" y="0"/>
                  </a:cubicBezTo>
                  <a:cubicBezTo>
                    <a:pt x="303302" y="0"/>
                    <a:pt x="358235" y="13146"/>
                    <a:pt x="418801" y="38499"/>
                  </a:cubicBezTo>
                  <a:lnTo>
                    <a:pt x="418801" y="110802"/>
                  </a:lnTo>
                  <a:cubicBezTo>
                    <a:pt x="363869" y="79346"/>
                    <a:pt x="309875" y="63852"/>
                    <a:pt x="257290" y="63852"/>
                  </a:cubicBezTo>
                  <a:cubicBezTo>
                    <a:pt x="203297" y="63852"/>
                    <a:pt x="158694" y="80754"/>
                    <a:pt x="123011" y="115028"/>
                  </a:cubicBezTo>
                  <a:cubicBezTo>
                    <a:pt x="87329" y="148832"/>
                    <a:pt x="69487" y="191556"/>
                    <a:pt x="69487" y="242732"/>
                  </a:cubicBezTo>
                  <a:cubicBezTo>
                    <a:pt x="69487" y="294377"/>
                    <a:pt x="86859" y="336632"/>
                    <a:pt x="122072" y="369966"/>
                  </a:cubicBezTo>
                  <a:cubicBezTo>
                    <a:pt x="157285" y="403301"/>
                    <a:pt x="201888" y="419733"/>
                    <a:pt x="256352" y="419733"/>
                  </a:cubicBezTo>
                  <a:cubicBezTo>
                    <a:pt x="313631" y="419264"/>
                    <a:pt x="369503" y="401892"/>
                    <a:pt x="423496" y="367149"/>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51" name="Forme libre : forme 50">
              <a:extLst>
                <a:ext uri="{FF2B5EF4-FFF2-40B4-BE49-F238E27FC236}">
                  <a16:creationId xmlns:a16="http://schemas.microsoft.com/office/drawing/2014/main" id="{7ACB29E5-5A58-CF76-7BE6-7897058B1057}"/>
                </a:ext>
              </a:extLst>
            </xdr:cNvPr>
            <xdr:cNvSpPr/>
          </xdr:nvSpPr>
          <xdr:spPr>
            <a:xfrm>
              <a:off x="7057885" y="6378015"/>
              <a:ext cx="505660" cy="482646"/>
            </a:xfrm>
            <a:custGeom>
              <a:avLst/>
              <a:gdLst>
                <a:gd name="connsiteX0" fmla="*/ 251656 w 505660"/>
                <a:gd name="connsiteY0" fmla="*/ 0 h 482646"/>
                <a:gd name="connsiteX1" fmla="*/ 433356 w 505660"/>
                <a:gd name="connsiteY1" fmla="*/ 69016 h 482646"/>
                <a:gd name="connsiteX2" fmla="*/ 505660 w 505660"/>
                <a:gd name="connsiteY2" fmla="*/ 242262 h 482646"/>
                <a:gd name="connsiteX3" fmla="*/ 432417 w 505660"/>
                <a:gd name="connsiteY3" fmla="*/ 414569 h 482646"/>
                <a:gd name="connsiteX4" fmla="*/ 247900 w 505660"/>
                <a:gd name="connsiteY4" fmla="*/ 482646 h 482646"/>
                <a:gd name="connsiteX5" fmla="*/ 70896 w 505660"/>
                <a:gd name="connsiteY5" fmla="*/ 414569 h 482646"/>
                <a:gd name="connsiteX6" fmla="*/ 0 w 505660"/>
                <a:gd name="connsiteY6" fmla="*/ 243670 h 482646"/>
                <a:gd name="connsiteX7" fmla="*/ 71365 w 505660"/>
                <a:gd name="connsiteY7" fmla="*/ 69016 h 482646"/>
                <a:gd name="connsiteX8" fmla="*/ 251656 w 505660"/>
                <a:gd name="connsiteY8" fmla="*/ 0 h 482646"/>
                <a:gd name="connsiteX9" fmla="*/ 254473 w 505660"/>
                <a:gd name="connsiteY9" fmla="*/ 63852 h 482646"/>
                <a:gd name="connsiteX10" fmla="*/ 121602 w 505660"/>
                <a:gd name="connsiteY10" fmla="*/ 114558 h 482646"/>
                <a:gd name="connsiteX11" fmla="*/ 69487 w 505660"/>
                <a:gd name="connsiteY11" fmla="*/ 243670 h 482646"/>
                <a:gd name="connsiteX12" fmla="*/ 121602 w 505660"/>
                <a:gd name="connsiteY12" fmla="*/ 370436 h 482646"/>
                <a:gd name="connsiteX13" fmla="*/ 252126 w 505660"/>
                <a:gd name="connsiteY13" fmla="*/ 421142 h 482646"/>
                <a:gd name="connsiteX14" fmla="*/ 383588 w 505660"/>
                <a:gd name="connsiteY14" fmla="*/ 369497 h 482646"/>
                <a:gd name="connsiteX15" fmla="*/ 436173 w 505660"/>
                <a:gd name="connsiteY15" fmla="*/ 241323 h 482646"/>
                <a:gd name="connsiteX16" fmla="*/ 383588 w 505660"/>
                <a:gd name="connsiteY16" fmla="*/ 115497 h 482646"/>
                <a:gd name="connsiteX17" fmla="*/ 254473 w 505660"/>
                <a:gd name="connsiteY17" fmla="*/ 63852 h 48264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505660" h="482646">
                  <a:moveTo>
                    <a:pt x="251656" y="0"/>
                  </a:moveTo>
                  <a:cubicBezTo>
                    <a:pt x="324430" y="0"/>
                    <a:pt x="384996" y="23005"/>
                    <a:pt x="433356" y="69016"/>
                  </a:cubicBezTo>
                  <a:cubicBezTo>
                    <a:pt x="481715" y="115028"/>
                    <a:pt x="505660" y="172776"/>
                    <a:pt x="505660" y="242262"/>
                  </a:cubicBezTo>
                  <a:cubicBezTo>
                    <a:pt x="505660" y="311748"/>
                    <a:pt x="481245" y="369027"/>
                    <a:pt x="432417" y="414569"/>
                  </a:cubicBezTo>
                  <a:cubicBezTo>
                    <a:pt x="383588" y="460110"/>
                    <a:pt x="322082" y="482646"/>
                    <a:pt x="247900" y="482646"/>
                  </a:cubicBezTo>
                  <a:cubicBezTo>
                    <a:pt x="177005" y="482646"/>
                    <a:pt x="117846" y="460110"/>
                    <a:pt x="70896" y="414569"/>
                  </a:cubicBezTo>
                  <a:cubicBezTo>
                    <a:pt x="23475" y="369027"/>
                    <a:pt x="0" y="312218"/>
                    <a:pt x="0" y="243670"/>
                  </a:cubicBezTo>
                  <a:cubicBezTo>
                    <a:pt x="0" y="173245"/>
                    <a:pt x="23945" y="115497"/>
                    <a:pt x="71365" y="69016"/>
                  </a:cubicBezTo>
                  <a:cubicBezTo>
                    <a:pt x="119255" y="23005"/>
                    <a:pt x="179352" y="0"/>
                    <a:pt x="251656" y="0"/>
                  </a:cubicBezTo>
                  <a:close/>
                  <a:moveTo>
                    <a:pt x="254473" y="63852"/>
                  </a:moveTo>
                  <a:cubicBezTo>
                    <a:pt x="200480" y="63852"/>
                    <a:pt x="156346" y="80754"/>
                    <a:pt x="121602" y="114558"/>
                  </a:cubicBezTo>
                  <a:cubicBezTo>
                    <a:pt x="86859" y="148362"/>
                    <a:pt x="69487" y="191087"/>
                    <a:pt x="69487" y="243670"/>
                  </a:cubicBezTo>
                  <a:cubicBezTo>
                    <a:pt x="69487" y="294377"/>
                    <a:pt x="86859" y="336632"/>
                    <a:pt x="121602" y="370436"/>
                  </a:cubicBezTo>
                  <a:cubicBezTo>
                    <a:pt x="156346" y="404240"/>
                    <a:pt x="200010" y="421142"/>
                    <a:pt x="252126" y="421142"/>
                  </a:cubicBezTo>
                  <a:cubicBezTo>
                    <a:pt x="304711" y="421142"/>
                    <a:pt x="348375" y="403770"/>
                    <a:pt x="383588" y="369497"/>
                  </a:cubicBezTo>
                  <a:cubicBezTo>
                    <a:pt x="418801" y="335223"/>
                    <a:pt x="436173" y="292499"/>
                    <a:pt x="436173" y="241323"/>
                  </a:cubicBezTo>
                  <a:cubicBezTo>
                    <a:pt x="436173" y="191556"/>
                    <a:pt x="418801" y="149770"/>
                    <a:pt x="383588" y="115497"/>
                  </a:cubicBezTo>
                  <a:cubicBezTo>
                    <a:pt x="348844" y="80754"/>
                    <a:pt x="305650" y="63852"/>
                    <a:pt x="254473" y="63852"/>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0" name="Graphique 5">
            <a:extLst>
              <a:ext uri="{FF2B5EF4-FFF2-40B4-BE49-F238E27FC236}">
                <a16:creationId xmlns:a16="http://schemas.microsoft.com/office/drawing/2014/main" id="{050E5BBF-120C-93AD-4502-EF05FA9EA9BA}"/>
              </a:ext>
            </a:extLst>
          </xdr:cNvPr>
          <xdr:cNvGrpSpPr/>
        </xdr:nvGrpSpPr>
        <xdr:grpSpPr>
          <a:xfrm>
            <a:off x="5999664" y="4602668"/>
            <a:ext cx="520214" cy="631007"/>
            <a:chOff x="7764964" y="6469568"/>
            <a:chExt cx="520214" cy="631007"/>
          </a:xfrm>
          <a:solidFill>
            <a:schemeClr val="accent5"/>
          </a:solidFill>
        </xdr:grpSpPr>
        <xdr:grpSp>
          <xdr:nvGrpSpPr>
            <xdr:cNvPr id="44" name="Graphique 5">
              <a:extLst>
                <a:ext uri="{FF2B5EF4-FFF2-40B4-BE49-F238E27FC236}">
                  <a16:creationId xmlns:a16="http://schemas.microsoft.com/office/drawing/2014/main" id="{CC127A7D-9CBB-A874-3ADA-7BDF4D83AD17}"/>
                </a:ext>
              </a:extLst>
            </xdr:cNvPr>
            <xdr:cNvGrpSpPr/>
          </xdr:nvGrpSpPr>
          <xdr:grpSpPr>
            <a:xfrm>
              <a:off x="7764964" y="6469568"/>
              <a:ext cx="404246" cy="631007"/>
              <a:chOff x="7764964" y="6469568"/>
              <a:chExt cx="404246" cy="631007"/>
            </a:xfrm>
            <a:grpFill/>
          </xdr:grpSpPr>
          <xdr:sp macro="" textlink="">
            <xdr:nvSpPr>
              <xdr:cNvPr id="46" name="Forme libre : forme 45">
                <a:extLst>
                  <a:ext uri="{FF2B5EF4-FFF2-40B4-BE49-F238E27FC236}">
                    <a16:creationId xmlns:a16="http://schemas.microsoft.com/office/drawing/2014/main" id="{D2164080-6DF3-C541-1EC8-2528DD32476F}"/>
                  </a:ext>
                </a:extLst>
              </xdr:cNvPr>
              <xdr:cNvSpPr/>
            </xdr:nvSpPr>
            <xdr:spPr>
              <a:xfrm>
                <a:off x="7764964" y="6469568"/>
                <a:ext cx="294850" cy="254469"/>
              </a:xfrm>
              <a:custGeom>
                <a:avLst/>
                <a:gdLst>
                  <a:gd name="connsiteX0" fmla="*/ 294851 w 294850"/>
                  <a:gd name="connsiteY0" fmla="*/ 119723 h 254469"/>
                  <a:gd name="connsiteX1" fmla="*/ 148364 w 294850"/>
                  <a:gd name="connsiteY1" fmla="*/ 0 h 254469"/>
                  <a:gd name="connsiteX2" fmla="*/ 0 w 294850"/>
                  <a:gd name="connsiteY2" fmla="*/ 0 h 254469"/>
                  <a:gd name="connsiteX3" fmla="*/ 0 w 294850"/>
                  <a:gd name="connsiteY3" fmla="*/ 254469 h 254469"/>
                  <a:gd name="connsiteX4" fmla="*/ 118785 w 294850"/>
                  <a:gd name="connsiteY4" fmla="*/ 254469 h 254469"/>
                  <a:gd name="connsiteX5" fmla="*/ 294851 w 294850"/>
                  <a:gd name="connsiteY5" fmla="*/ 119723 h 254469"/>
                  <a:gd name="connsiteX6" fmla="*/ 50237 w 294850"/>
                  <a:gd name="connsiteY6" fmla="*/ 44603 h 254469"/>
                  <a:gd name="connsiteX7" fmla="*/ 144608 w 294850"/>
                  <a:gd name="connsiteY7" fmla="*/ 44603 h 254469"/>
                  <a:gd name="connsiteX8" fmla="*/ 244144 w 294850"/>
                  <a:gd name="connsiteY8" fmla="*/ 125357 h 254469"/>
                  <a:gd name="connsiteX9" fmla="*/ 123480 w 294850"/>
                  <a:gd name="connsiteY9" fmla="*/ 210336 h 254469"/>
                  <a:gd name="connsiteX10" fmla="*/ 50237 w 294850"/>
                  <a:gd name="connsiteY10" fmla="*/ 210336 h 254469"/>
                  <a:gd name="connsiteX11" fmla="*/ 50237 w 294850"/>
                  <a:gd name="connsiteY11" fmla="*/ 44603 h 2544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294850" h="254469">
                    <a:moveTo>
                      <a:pt x="294851" y="119723"/>
                    </a:moveTo>
                    <a:cubicBezTo>
                      <a:pt x="294851" y="36152"/>
                      <a:pt x="232406" y="0"/>
                      <a:pt x="148364" y="0"/>
                    </a:cubicBezTo>
                    <a:lnTo>
                      <a:pt x="0" y="0"/>
                    </a:lnTo>
                    <a:lnTo>
                      <a:pt x="0" y="254469"/>
                    </a:lnTo>
                    <a:lnTo>
                      <a:pt x="118785" y="254469"/>
                    </a:lnTo>
                    <a:cubicBezTo>
                      <a:pt x="235693" y="254469"/>
                      <a:pt x="294851" y="217379"/>
                      <a:pt x="294851" y="119723"/>
                    </a:cubicBezTo>
                    <a:close/>
                    <a:moveTo>
                      <a:pt x="50237" y="44603"/>
                    </a:moveTo>
                    <a:lnTo>
                      <a:pt x="144608" y="44603"/>
                    </a:lnTo>
                    <a:cubicBezTo>
                      <a:pt x="209400" y="44603"/>
                      <a:pt x="244144" y="68078"/>
                      <a:pt x="244144" y="125357"/>
                    </a:cubicBezTo>
                    <a:cubicBezTo>
                      <a:pt x="244144" y="200477"/>
                      <a:pt x="185925" y="210336"/>
                      <a:pt x="123480" y="210336"/>
                    </a:cubicBezTo>
                    <a:lnTo>
                      <a:pt x="50237" y="210336"/>
                    </a:lnTo>
                    <a:lnTo>
                      <a:pt x="50237" y="44603"/>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7" name="Forme libre : forme 46">
                <a:extLst>
                  <a:ext uri="{FF2B5EF4-FFF2-40B4-BE49-F238E27FC236}">
                    <a16:creationId xmlns:a16="http://schemas.microsoft.com/office/drawing/2014/main" id="{C4C1EEC2-28F9-1F99-8800-72A5D54EBEB1}"/>
                  </a:ext>
                </a:extLst>
              </xdr:cNvPr>
              <xdr:cNvSpPr/>
            </xdr:nvSpPr>
            <xdr:spPr>
              <a:xfrm>
                <a:off x="7764964" y="6770517"/>
                <a:ext cx="404246" cy="330058"/>
              </a:xfrm>
              <a:custGeom>
                <a:avLst/>
                <a:gdLst>
                  <a:gd name="connsiteX0" fmla="*/ 94371 w 404246"/>
                  <a:gd name="connsiteY0" fmla="*/ 0 h 330058"/>
                  <a:gd name="connsiteX1" fmla="*/ 0 w 404246"/>
                  <a:gd name="connsiteY1" fmla="*/ 0 h 330058"/>
                  <a:gd name="connsiteX2" fmla="*/ 0 w 404246"/>
                  <a:gd name="connsiteY2" fmla="*/ 329589 h 330058"/>
                  <a:gd name="connsiteX3" fmla="*/ 49768 w 404246"/>
                  <a:gd name="connsiteY3" fmla="*/ 329589 h 330058"/>
                  <a:gd name="connsiteX4" fmla="*/ 49768 w 404246"/>
                  <a:gd name="connsiteY4" fmla="*/ 44603 h 330058"/>
                  <a:gd name="connsiteX5" fmla="*/ 91084 w 404246"/>
                  <a:gd name="connsiteY5" fmla="*/ 44603 h 330058"/>
                  <a:gd name="connsiteX6" fmla="*/ 253064 w 404246"/>
                  <a:gd name="connsiteY6" fmla="*/ 170898 h 330058"/>
                  <a:gd name="connsiteX7" fmla="*/ 345088 w 404246"/>
                  <a:gd name="connsiteY7" fmla="*/ 330059 h 330058"/>
                  <a:gd name="connsiteX8" fmla="*/ 404246 w 404246"/>
                  <a:gd name="connsiteY8" fmla="*/ 330059 h 330058"/>
                  <a:gd name="connsiteX9" fmla="*/ 293912 w 404246"/>
                  <a:gd name="connsiteY9" fmla="*/ 145545 h 330058"/>
                  <a:gd name="connsiteX10" fmla="*/ 94371 w 404246"/>
                  <a:gd name="connsiteY10" fmla="*/ 0 h 33005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404246" h="330058">
                    <a:moveTo>
                      <a:pt x="94371" y="0"/>
                    </a:moveTo>
                    <a:lnTo>
                      <a:pt x="0" y="0"/>
                    </a:lnTo>
                    <a:lnTo>
                      <a:pt x="0" y="329589"/>
                    </a:lnTo>
                    <a:lnTo>
                      <a:pt x="49768" y="329589"/>
                    </a:lnTo>
                    <a:lnTo>
                      <a:pt x="49768" y="44603"/>
                    </a:lnTo>
                    <a:lnTo>
                      <a:pt x="91084" y="44603"/>
                    </a:lnTo>
                    <a:cubicBezTo>
                      <a:pt x="153529" y="44603"/>
                      <a:pt x="191559" y="64791"/>
                      <a:pt x="253064" y="170898"/>
                    </a:cubicBezTo>
                    <a:lnTo>
                      <a:pt x="345088" y="330059"/>
                    </a:lnTo>
                    <a:lnTo>
                      <a:pt x="404246" y="330059"/>
                    </a:lnTo>
                    <a:lnTo>
                      <a:pt x="293912" y="145545"/>
                    </a:lnTo>
                    <a:cubicBezTo>
                      <a:pt x="235693" y="44603"/>
                      <a:pt x="184516" y="0"/>
                      <a:pt x="94371" y="0"/>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45" name="Forme libre : forme 44">
              <a:extLst>
                <a:ext uri="{FF2B5EF4-FFF2-40B4-BE49-F238E27FC236}">
                  <a16:creationId xmlns:a16="http://schemas.microsoft.com/office/drawing/2014/main" id="{F7A5A61B-81E5-0F2D-88F3-17D9E18193B4}"/>
                </a:ext>
              </a:extLst>
            </xdr:cNvPr>
            <xdr:cNvSpPr/>
          </xdr:nvSpPr>
          <xdr:spPr>
            <a:xfrm>
              <a:off x="8280483" y="7007615"/>
              <a:ext cx="4695" cy="4695"/>
            </a:xfrm>
            <a:custGeom>
              <a:avLst/>
              <a:gdLst>
                <a:gd name="connsiteX0" fmla="*/ 0 w 4695"/>
                <a:gd name="connsiteY0" fmla="*/ 0 h 4695"/>
                <a:gd name="connsiteX1" fmla="*/ 0 w 4695"/>
                <a:gd name="connsiteY1" fmla="*/ 0 h 4695"/>
                <a:gd name="connsiteX2" fmla="*/ 0 w 4695"/>
                <a:gd name="connsiteY2" fmla="*/ 0 h 4695"/>
              </a:gdLst>
              <a:ahLst/>
              <a:cxnLst>
                <a:cxn ang="0">
                  <a:pos x="connsiteX0" y="connsiteY0"/>
                </a:cxn>
                <a:cxn ang="0">
                  <a:pos x="connsiteX1" y="connsiteY1"/>
                </a:cxn>
                <a:cxn ang="0">
                  <a:pos x="connsiteX2" y="connsiteY2"/>
                </a:cxn>
              </a:cxnLst>
              <a:rect l="l" t="t" r="r" b="b"/>
              <a:pathLst>
                <a:path w="4695" h="4695">
                  <a:moveTo>
                    <a:pt x="0" y="0"/>
                  </a:moveTo>
                  <a:lnTo>
                    <a:pt x="0" y="0"/>
                  </a:lnTo>
                  <a:lnTo>
                    <a:pt x="0" y="0"/>
                  </a:lnTo>
                  <a:close/>
                </a:path>
              </a:pathLst>
            </a:custGeom>
            <a:grp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1" name="Forme libre : forme 10">
            <a:extLst>
              <a:ext uri="{FF2B5EF4-FFF2-40B4-BE49-F238E27FC236}">
                <a16:creationId xmlns:a16="http://schemas.microsoft.com/office/drawing/2014/main" id="{D8444CD8-30D2-779C-3124-05801A8BF4ED}"/>
              </a:ext>
            </a:extLst>
          </xdr:cNvPr>
          <xdr:cNvSpPr/>
        </xdr:nvSpPr>
        <xdr:spPr>
          <a:xfrm>
            <a:off x="5589783" y="4337400"/>
            <a:ext cx="1998226" cy="1067643"/>
          </a:xfrm>
          <a:custGeom>
            <a:avLst/>
            <a:gdLst>
              <a:gd name="connsiteX0" fmla="*/ 1464396 w 1998226"/>
              <a:gd name="connsiteY0" fmla="*/ 1067644 h 1067643"/>
              <a:gd name="connsiteX1" fmla="*/ 1998226 w 1998226"/>
              <a:gd name="connsiteY1" fmla="*/ 533822 h 1067643"/>
              <a:gd name="connsiteX2" fmla="*/ 1464396 w 1998226"/>
              <a:gd name="connsiteY2" fmla="*/ 0 h 1067643"/>
              <a:gd name="connsiteX3" fmla="*/ 0 w 1998226"/>
              <a:gd name="connsiteY3" fmla="*/ 0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1464396" y="1067644"/>
                </a:moveTo>
                <a:cubicBezTo>
                  <a:pt x="1759246" y="1067644"/>
                  <a:pt x="1998226" y="828668"/>
                  <a:pt x="1998226" y="533822"/>
                </a:cubicBezTo>
                <a:cubicBezTo>
                  <a:pt x="1998226" y="238976"/>
                  <a:pt x="1759246" y="0"/>
                  <a:pt x="1464396" y="0"/>
                </a:cubicBezTo>
                <a:lnTo>
                  <a:pt x="0" y="0"/>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nvGrpSpPr>
          <xdr:cNvPr id="12" name="Graphique 5">
            <a:extLst>
              <a:ext uri="{FF2B5EF4-FFF2-40B4-BE49-F238E27FC236}">
                <a16:creationId xmlns:a16="http://schemas.microsoft.com/office/drawing/2014/main" id="{AD1BF856-AE04-C4BD-14E1-C99E3012A04E}"/>
              </a:ext>
            </a:extLst>
          </xdr:cNvPr>
          <xdr:cNvGrpSpPr/>
        </xdr:nvGrpSpPr>
        <xdr:grpSpPr>
          <a:xfrm>
            <a:off x="5897311" y="4510646"/>
            <a:ext cx="1014137" cy="722560"/>
            <a:chOff x="7662611" y="6377546"/>
            <a:chExt cx="1014137" cy="722560"/>
          </a:xfrm>
          <a:solidFill>
            <a:schemeClr val="accent5"/>
          </a:solidFill>
        </xdr:grpSpPr>
        <xdr:sp macro="" textlink="">
          <xdr:nvSpPr>
            <xdr:cNvPr id="40" name="Forme libre : forme 39">
              <a:extLst>
                <a:ext uri="{FF2B5EF4-FFF2-40B4-BE49-F238E27FC236}">
                  <a16:creationId xmlns:a16="http://schemas.microsoft.com/office/drawing/2014/main" id="{14484692-5A79-0C27-9868-A0CED7599BF6}"/>
                </a:ext>
              </a:extLst>
            </xdr:cNvPr>
            <xdr:cNvSpPr/>
          </xdr:nvSpPr>
          <xdr:spPr>
            <a:xfrm>
              <a:off x="8332599" y="6758780"/>
              <a:ext cx="343680" cy="250243"/>
            </a:xfrm>
            <a:custGeom>
              <a:avLst/>
              <a:gdLst>
                <a:gd name="connsiteX0" fmla="*/ 49768 w 343680"/>
                <a:gd name="connsiteY0" fmla="*/ 205641 h 250243"/>
                <a:gd name="connsiteX1" fmla="*/ 49768 w 343680"/>
                <a:gd name="connsiteY1" fmla="*/ 44603 h 250243"/>
                <a:gd name="connsiteX2" fmla="*/ 343680 w 343680"/>
                <a:gd name="connsiteY2" fmla="*/ 44603 h 250243"/>
                <a:gd name="connsiteX3" fmla="*/ 343680 w 343680"/>
                <a:gd name="connsiteY3" fmla="*/ 0 h 250243"/>
                <a:gd name="connsiteX4" fmla="*/ 0 w 343680"/>
                <a:gd name="connsiteY4" fmla="*/ 0 h 250243"/>
                <a:gd name="connsiteX5" fmla="*/ 0 w 343680"/>
                <a:gd name="connsiteY5" fmla="*/ 250244 h 250243"/>
                <a:gd name="connsiteX6" fmla="*/ 343680 w 343680"/>
                <a:gd name="connsiteY6" fmla="*/ 250244 h 250243"/>
                <a:gd name="connsiteX7" fmla="*/ 343680 w 343680"/>
                <a:gd name="connsiteY7" fmla="*/ 205641 h 25024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50243">
                  <a:moveTo>
                    <a:pt x="49768" y="205641"/>
                  </a:moveTo>
                  <a:lnTo>
                    <a:pt x="49768" y="44603"/>
                  </a:lnTo>
                  <a:lnTo>
                    <a:pt x="343680" y="44603"/>
                  </a:lnTo>
                  <a:lnTo>
                    <a:pt x="343680" y="0"/>
                  </a:lnTo>
                  <a:lnTo>
                    <a:pt x="0" y="0"/>
                  </a:lnTo>
                  <a:lnTo>
                    <a:pt x="0" y="250244"/>
                  </a:lnTo>
                  <a:lnTo>
                    <a:pt x="343680" y="250244"/>
                  </a:lnTo>
                  <a:lnTo>
                    <a:pt x="343680" y="205641"/>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1" name="Forme libre : forme 40">
              <a:extLst>
                <a:ext uri="{FF2B5EF4-FFF2-40B4-BE49-F238E27FC236}">
                  <a16:creationId xmlns:a16="http://schemas.microsoft.com/office/drawing/2014/main" id="{E2B27AB8-AF9D-F42B-74C1-B37C1A6FA983}"/>
                </a:ext>
              </a:extLst>
            </xdr:cNvPr>
            <xdr:cNvSpPr/>
          </xdr:nvSpPr>
          <xdr:spPr>
            <a:xfrm>
              <a:off x="8332599" y="6468629"/>
              <a:ext cx="343680" cy="243670"/>
            </a:xfrm>
            <a:custGeom>
              <a:avLst/>
              <a:gdLst>
                <a:gd name="connsiteX0" fmla="*/ 49768 w 343680"/>
                <a:gd name="connsiteY0" fmla="*/ 199068 h 243670"/>
                <a:gd name="connsiteX1" fmla="*/ 49768 w 343680"/>
                <a:gd name="connsiteY1" fmla="*/ 45542 h 243670"/>
                <a:gd name="connsiteX2" fmla="*/ 343680 w 343680"/>
                <a:gd name="connsiteY2" fmla="*/ 45542 h 243670"/>
                <a:gd name="connsiteX3" fmla="*/ 343680 w 343680"/>
                <a:gd name="connsiteY3" fmla="*/ 0 h 243670"/>
                <a:gd name="connsiteX4" fmla="*/ 0 w 343680"/>
                <a:gd name="connsiteY4" fmla="*/ 0 h 243670"/>
                <a:gd name="connsiteX5" fmla="*/ 0 w 343680"/>
                <a:gd name="connsiteY5" fmla="*/ 243671 h 243670"/>
                <a:gd name="connsiteX6" fmla="*/ 343680 w 343680"/>
                <a:gd name="connsiteY6" fmla="*/ 243671 h 243670"/>
                <a:gd name="connsiteX7" fmla="*/ 343680 w 343680"/>
                <a:gd name="connsiteY7" fmla="*/ 199068 h 2436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43670">
                  <a:moveTo>
                    <a:pt x="49768" y="199068"/>
                  </a:moveTo>
                  <a:lnTo>
                    <a:pt x="49768" y="45542"/>
                  </a:lnTo>
                  <a:lnTo>
                    <a:pt x="343680" y="45542"/>
                  </a:lnTo>
                  <a:lnTo>
                    <a:pt x="343680" y="0"/>
                  </a:lnTo>
                  <a:lnTo>
                    <a:pt x="0" y="0"/>
                  </a:lnTo>
                  <a:lnTo>
                    <a:pt x="0" y="243671"/>
                  </a:lnTo>
                  <a:lnTo>
                    <a:pt x="343680" y="243671"/>
                  </a:lnTo>
                  <a:lnTo>
                    <a:pt x="343680" y="19906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2" name="Forme libre : forme 41">
              <a:extLst>
                <a:ext uri="{FF2B5EF4-FFF2-40B4-BE49-F238E27FC236}">
                  <a16:creationId xmlns:a16="http://schemas.microsoft.com/office/drawing/2014/main" id="{956561EA-7F33-E41B-D6E9-48EBDDEADDA8}"/>
                </a:ext>
              </a:extLst>
            </xdr:cNvPr>
            <xdr:cNvSpPr/>
          </xdr:nvSpPr>
          <xdr:spPr>
            <a:xfrm>
              <a:off x="8229777" y="6377546"/>
              <a:ext cx="446502" cy="630069"/>
            </a:xfrm>
            <a:custGeom>
              <a:avLst/>
              <a:gdLst>
                <a:gd name="connsiteX0" fmla="*/ 0 w 446502"/>
                <a:gd name="connsiteY0" fmla="*/ 0 h 630069"/>
                <a:gd name="connsiteX1" fmla="*/ 0 w 446502"/>
                <a:gd name="connsiteY1" fmla="*/ 541803 h 630069"/>
                <a:gd name="connsiteX2" fmla="*/ 50707 w 446502"/>
                <a:gd name="connsiteY2" fmla="*/ 630069 h 630069"/>
                <a:gd name="connsiteX3" fmla="*/ 50707 w 446502"/>
                <a:gd name="connsiteY3" fmla="*/ 630069 h 630069"/>
                <a:gd name="connsiteX4" fmla="*/ 50707 w 446502"/>
                <a:gd name="connsiteY4" fmla="*/ 44133 h 630069"/>
                <a:gd name="connsiteX5" fmla="*/ 446502 w 446502"/>
                <a:gd name="connsiteY5" fmla="*/ 44133 h 630069"/>
                <a:gd name="connsiteX6" fmla="*/ 446502 w 446502"/>
                <a:gd name="connsiteY6" fmla="*/ 0 h 6300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446502" h="630069">
                  <a:moveTo>
                    <a:pt x="0" y="0"/>
                  </a:moveTo>
                  <a:lnTo>
                    <a:pt x="0" y="541803"/>
                  </a:lnTo>
                  <a:lnTo>
                    <a:pt x="50707" y="630069"/>
                  </a:lnTo>
                  <a:lnTo>
                    <a:pt x="50707" y="630069"/>
                  </a:lnTo>
                  <a:lnTo>
                    <a:pt x="50707" y="44133"/>
                  </a:lnTo>
                  <a:lnTo>
                    <a:pt x="446502" y="44133"/>
                  </a:lnTo>
                  <a:lnTo>
                    <a:pt x="44650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3" name="Forme libre : forme 42">
              <a:extLst>
                <a:ext uri="{FF2B5EF4-FFF2-40B4-BE49-F238E27FC236}">
                  <a16:creationId xmlns:a16="http://schemas.microsoft.com/office/drawing/2014/main" id="{5396B6C3-1777-267F-4431-2055DC63D1E3}"/>
                </a:ext>
              </a:extLst>
            </xdr:cNvPr>
            <xdr:cNvSpPr/>
          </xdr:nvSpPr>
          <xdr:spPr>
            <a:xfrm>
              <a:off x="7662611" y="6377546"/>
              <a:ext cx="1014137" cy="722560"/>
            </a:xfrm>
            <a:custGeom>
              <a:avLst/>
              <a:gdLst>
                <a:gd name="connsiteX0" fmla="*/ 648860 w 1014137"/>
                <a:gd name="connsiteY0" fmla="*/ 677958 h 722560"/>
                <a:gd name="connsiteX1" fmla="*/ 648860 w 1014137"/>
                <a:gd name="connsiteY1" fmla="*/ 677958 h 722560"/>
                <a:gd name="connsiteX2" fmla="*/ 598153 w 1014137"/>
                <a:gd name="connsiteY2" fmla="*/ 677958 h 722560"/>
                <a:gd name="connsiteX3" fmla="*/ 597684 w 1014137"/>
                <a:gd name="connsiteY3" fmla="*/ 677958 h 722560"/>
                <a:gd name="connsiteX4" fmla="*/ 569514 w 1014137"/>
                <a:gd name="connsiteY4" fmla="*/ 631008 h 722560"/>
                <a:gd name="connsiteX5" fmla="*/ 597684 w 1014137"/>
                <a:gd name="connsiteY5" fmla="*/ 677958 h 722560"/>
                <a:gd name="connsiteX6" fmla="*/ 598153 w 1014137"/>
                <a:gd name="connsiteY6" fmla="*/ 677958 h 722560"/>
                <a:gd name="connsiteX7" fmla="*/ 597684 w 1014137"/>
                <a:gd name="connsiteY7" fmla="*/ 677489 h 722560"/>
                <a:gd name="connsiteX8" fmla="*/ 576556 w 1014137"/>
                <a:gd name="connsiteY8" fmla="*/ 642746 h 722560"/>
                <a:gd name="connsiteX9" fmla="*/ 566696 w 1014137"/>
                <a:gd name="connsiteY9" fmla="*/ 626783 h 722560"/>
                <a:gd name="connsiteX10" fmla="*/ 563410 w 1014137"/>
                <a:gd name="connsiteY10" fmla="*/ 621618 h 722560"/>
                <a:gd name="connsiteX11" fmla="*/ 563410 w 1014137"/>
                <a:gd name="connsiteY11" fmla="*/ 621618 h 722560"/>
                <a:gd name="connsiteX12" fmla="*/ 479368 w 1014137"/>
                <a:gd name="connsiteY12" fmla="*/ 483116 h 722560"/>
                <a:gd name="connsiteX13" fmla="*/ 387344 w 1014137"/>
                <a:gd name="connsiteY13" fmla="*/ 383582 h 722560"/>
                <a:gd name="connsiteX14" fmla="*/ 499557 w 1014137"/>
                <a:gd name="connsiteY14" fmla="*/ 208928 h 722560"/>
                <a:gd name="connsiteX15" fmla="*/ 265272 w 1014137"/>
                <a:gd name="connsiteY15" fmla="*/ 0 h 722560"/>
                <a:gd name="connsiteX16" fmla="*/ 0 w 1014137"/>
                <a:gd name="connsiteY16" fmla="*/ 0 h 722560"/>
                <a:gd name="connsiteX17" fmla="*/ 0 w 1014137"/>
                <a:gd name="connsiteY17" fmla="*/ 722561 h 722560"/>
                <a:gd name="connsiteX18" fmla="*/ 50707 w 1014137"/>
                <a:gd name="connsiteY18" fmla="*/ 722561 h 722560"/>
                <a:gd name="connsiteX19" fmla="*/ 50707 w 1014137"/>
                <a:gd name="connsiteY19" fmla="*/ 44133 h 722560"/>
                <a:gd name="connsiteX20" fmla="*/ 256351 w 1014137"/>
                <a:gd name="connsiteY20" fmla="*/ 44133 h 722560"/>
                <a:gd name="connsiteX21" fmla="*/ 449319 w 1014137"/>
                <a:gd name="connsiteY21" fmla="*/ 212684 h 722560"/>
                <a:gd name="connsiteX22" fmla="*/ 303302 w 1014137"/>
                <a:gd name="connsiteY22" fmla="*/ 377009 h 722560"/>
                <a:gd name="connsiteX23" fmla="*/ 303302 w 1014137"/>
                <a:gd name="connsiteY23" fmla="*/ 381234 h 722560"/>
                <a:gd name="connsiteX24" fmla="*/ 435704 w 1014137"/>
                <a:gd name="connsiteY24" fmla="*/ 501896 h 722560"/>
                <a:gd name="connsiteX25" fmla="*/ 567166 w 1014137"/>
                <a:gd name="connsiteY25" fmla="*/ 722561 h 722560"/>
                <a:gd name="connsiteX26" fmla="*/ 567166 w 1014137"/>
                <a:gd name="connsiteY26" fmla="*/ 722561 h 722560"/>
                <a:gd name="connsiteX27" fmla="*/ 625385 w 1014137"/>
                <a:gd name="connsiteY27" fmla="*/ 722561 h 722560"/>
                <a:gd name="connsiteX28" fmla="*/ 1014137 w 1014137"/>
                <a:gd name="connsiteY28" fmla="*/ 722561 h 722560"/>
                <a:gd name="connsiteX29" fmla="*/ 1014137 w 1014137"/>
                <a:gd name="connsiteY29" fmla="*/ 677958 h 722560"/>
                <a:gd name="connsiteX30" fmla="*/ 648860 w 1014137"/>
                <a:gd name="connsiteY30" fmla="*/ 677958 h 722560"/>
                <a:gd name="connsiteX31" fmla="*/ 648860 w 1014137"/>
                <a:gd name="connsiteY31" fmla="*/ 677958 h 7225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Lst>
              <a:rect l="l" t="t" r="r" b="b"/>
              <a:pathLst>
                <a:path w="1014137" h="722560">
                  <a:moveTo>
                    <a:pt x="648860" y="677958"/>
                  </a:moveTo>
                  <a:lnTo>
                    <a:pt x="648860" y="677958"/>
                  </a:lnTo>
                  <a:lnTo>
                    <a:pt x="598153" y="677958"/>
                  </a:lnTo>
                  <a:lnTo>
                    <a:pt x="597684" y="677958"/>
                  </a:lnTo>
                  <a:cubicBezTo>
                    <a:pt x="597684" y="677958"/>
                    <a:pt x="580781" y="650727"/>
                    <a:pt x="569514" y="631008"/>
                  </a:cubicBezTo>
                  <a:cubicBezTo>
                    <a:pt x="580781" y="650727"/>
                    <a:pt x="597684" y="677958"/>
                    <a:pt x="597684" y="677958"/>
                  </a:cubicBezTo>
                  <a:lnTo>
                    <a:pt x="598153" y="677958"/>
                  </a:lnTo>
                  <a:lnTo>
                    <a:pt x="597684" y="677489"/>
                  </a:lnTo>
                  <a:lnTo>
                    <a:pt x="576556" y="642746"/>
                  </a:lnTo>
                  <a:lnTo>
                    <a:pt x="566696" y="626783"/>
                  </a:lnTo>
                  <a:lnTo>
                    <a:pt x="563410" y="621618"/>
                  </a:lnTo>
                  <a:lnTo>
                    <a:pt x="563410" y="621618"/>
                  </a:lnTo>
                  <a:lnTo>
                    <a:pt x="479368" y="483116"/>
                  </a:lnTo>
                  <a:cubicBezTo>
                    <a:pt x="443216" y="421611"/>
                    <a:pt x="422088" y="401423"/>
                    <a:pt x="387344" y="383582"/>
                  </a:cubicBezTo>
                  <a:cubicBezTo>
                    <a:pt x="461527" y="350717"/>
                    <a:pt x="499557" y="294377"/>
                    <a:pt x="499557" y="208928"/>
                  </a:cubicBezTo>
                  <a:cubicBezTo>
                    <a:pt x="499557" y="95309"/>
                    <a:pt x="429600" y="0"/>
                    <a:pt x="265272" y="0"/>
                  </a:cubicBezTo>
                  <a:lnTo>
                    <a:pt x="0" y="0"/>
                  </a:lnTo>
                  <a:lnTo>
                    <a:pt x="0" y="722561"/>
                  </a:lnTo>
                  <a:lnTo>
                    <a:pt x="50707" y="722561"/>
                  </a:lnTo>
                  <a:lnTo>
                    <a:pt x="50707" y="44133"/>
                  </a:lnTo>
                  <a:lnTo>
                    <a:pt x="256351" y="44133"/>
                  </a:lnTo>
                  <a:cubicBezTo>
                    <a:pt x="383588" y="44133"/>
                    <a:pt x="449319" y="110802"/>
                    <a:pt x="449319" y="212684"/>
                  </a:cubicBezTo>
                  <a:cubicBezTo>
                    <a:pt x="449319" y="304706"/>
                    <a:pt x="398612" y="359168"/>
                    <a:pt x="303302" y="377009"/>
                  </a:cubicBezTo>
                  <a:lnTo>
                    <a:pt x="303302" y="381234"/>
                  </a:lnTo>
                  <a:cubicBezTo>
                    <a:pt x="355417" y="400484"/>
                    <a:pt x="389222" y="426776"/>
                    <a:pt x="435704" y="501896"/>
                  </a:cubicBezTo>
                  <a:lnTo>
                    <a:pt x="567166" y="722561"/>
                  </a:lnTo>
                  <a:lnTo>
                    <a:pt x="567166" y="722561"/>
                  </a:lnTo>
                  <a:lnTo>
                    <a:pt x="625385" y="722561"/>
                  </a:lnTo>
                  <a:lnTo>
                    <a:pt x="1014137" y="722561"/>
                  </a:lnTo>
                  <a:lnTo>
                    <a:pt x="1014137" y="677958"/>
                  </a:lnTo>
                  <a:lnTo>
                    <a:pt x="648860" y="677958"/>
                  </a:lnTo>
                  <a:lnTo>
                    <a:pt x="648860" y="67795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3" name="Graphique 5">
            <a:extLst>
              <a:ext uri="{FF2B5EF4-FFF2-40B4-BE49-F238E27FC236}">
                <a16:creationId xmlns:a16="http://schemas.microsoft.com/office/drawing/2014/main" id="{C376EFC0-2679-F972-FD7D-067882E54FC6}"/>
              </a:ext>
            </a:extLst>
          </xdr:cNvPr>
          <xdr:cNvGrpSpPr/>
        </xdr:nvGrpSpPr>
        <xdr:grpSpPr>
          <a:xfrm>
            <a:off x="3939462" y="5098460"/>
            <a:ext cx="781261" cy="134277"/>
            <a:chOff x="5704762" y="6965360"/>
            <a:chExt cx="781261" cy="134277"/>
          </a:xfrm>
          <a:solidFill>
            <a:schemeClr val="accent5"/>
          </a:solidFill>
        </xdr:grpSpPr>
        <xdr:sp macro="" textlink="">
          <xdr:nvSpPr>
            <xdr:cNvPr id="31" name="Forme libre : forme 30">
              <a:extLst>
                <a:ext uri="{FF2B5EF4-FFF2-40B4-BE49-F238E27FC236}">
                  <a16:creationId xmlns:a16="http://schemas.microsoft.com/office/drawing/2014/main" id="{3278D71D-9ED3-FC83-841E-7161C1D87D83}"/>
                </a:ext>
              </a:extLst>
            </xdr:cNvPr>
            <xdr:cNvSpPr/>
          </xdr:nvSpPr>
          <xdr:spPr>
            <a:xfrm>
              <a:off x="5704762" y="6966768"/>
              <a:ext cx="92962" cy="131460"/>
            </a:xfrm>
            <a:custGeom>
              <a:avLst/>
              <a:gdLst>
                <a:gd name="connsiteX0" fmla="*/ 51176 w 92962"/>
                <a:gd name="connsiteY0" fmla="*/ 0 h 131460"/>
                <a:gd name="connsiteX1" fmla="*/ 81225 w 92962"/>
                <a:gd name="connsiteY1" fmla="*/ 10799 h 131460"/>
                <a:gd name="connsiteX2" fmla="*/ 92963 w 92962"/>
                <a:gd name="connsiteY2" fmla="*/ 38499 h 131460"/>
                <a:gd name="connsiteX3" fmla="*/ 81225 w 92962"/>
                <a:gd name="connsiteY3" fmla="*/ 66200 h 131460"/>
                <a:gd name="connsiteX4" fmla="*/ 50707 w 92962"/>
                <a:gd name="connsiteY4" fmla="*/ 76529 h 131460"/>
                <a:gd name="connsiteX5" fmla="*/ 26292 w 92962"/>
                <a:gd name="connsiteY5" fmla="*/ 76529 h 131460"/>
                <a:gd name="connsiteX6" fmla="*/ 26292 w 92962"/>
                <a:gd name="connsiteY6" fmla="*/ 131460 h 131460"/>
                <a:gd name="connsiteX7" fmla="*/ 0 w 92962"/>
                <a:gd name="connsiteY7" fmla="*/ 131460 h 131460"/>
                <a:gd name="connsiteX8" fmla="*/ 0 w 92962"/>
                <a:gd name="connsiteY8" fmla="*/ 0 h 131460"/>
                <a:gd name="connsiteX9" fmla="*/ 51176 w 92962"/>
                <a:gd name="connsiteY9" fmla="*/ 0 h 131460"/>
                <a:gd name="connsiteX10" fmla="*/ 44603 w 92962"/>
                <a:gd name="connsiteY10" fmla="*/ 56340 h 131460"/>
                <a:gd name="connsiteX11" fmla="*/ 60567 w 92962"/>
                <a:gd name="connsiteY11" fmla="*/ 51645 h 131460"/>
                <a:gd name="connsiteX12" fmla="*/ 66201 w 92962"/>
                <a:gd name="connsiteY12" fmla="*/ 38030 h 131460"/>
                <a:gd name="connsiteX13" fmla="*/ 42725 w 92962"/>
                <a:gd name="connsiteY13" fmla="*/ 19719 h 131460"/>
                <a:gd name="connsiteX14" fmla="*/ 25354 w 92962"/>
                <a:gd name="connsiteY14" fmla="*/ 19719 h 131460"/>
                <a:gd name="connsiteX15" fmla="*/ 25354 w 92962"/>
                <a:gd name="connsiteY15" fmla="*/ 56340 h 131460"/>
                <a:gd name="connsiteX16" fmla="*/ 44603 w 92962"/>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962" h="131460">
                  <a:moveTo>
                    <a:pt x="51176" y="0"/>
                  </a:moveTo>
                  <a:cubicBezTo>
                    <a:pt x="63384" y="0"/>
                    <a:pt x="73243" y="3756"/>
                    <a:pt x="81225" y="10799"/>
                  </a:cubicBezTo>
                  <a:cubicBezTo>
                    <a:pt x="88737" y="17841"/>
                    <a:pt x="92963" y="27231"/>
                    <a:pt x="92963" y="38499"/>
                  </a:cubicBezTo>
                  <a:cubicBezTo>
                    <a:pt x="92963" y="49767"/>
                    <a:pt x="89207" y="59157"/>
                    <a:pt x="81225" y="66200"/>
                  </a:cubicBezTo>
                  <a:cubicBezTo>
                    <a:pt x="73243" y="73242"/>
                    <a:pt x="63384" y="76529"/>
                    <a:pt x="50707" y="76529"/>
                  </a:cubicBezTo>
                  <a:lnTo>
                    <a:pt x="26292" y="76529"/>
                  </a:lnTo>
                  <a:lnTo>
                    <a:pt x="26292" y="131460"/>
                  </a:lnTo>
                  <a:lnTo>
                    <a:pt x="0" y="131460"/>
                  </a:lnTo>
                  <a:lnTo>
                    <a:pt x="0" y="0"/>
                  </a:lnTo>
                  <a:lnTo>
                    <a:pt x="51176" y="0"/>
                  </a:lnTo>
                  <a:close/>
                  <a:moveTo>
                    <a:pt x="44603" y="56340"/>
                  </a:moveTo>
                  <a:cubicBezTo>
                    <a:pt x="51176" y="56340"/>
                    <a:pt x="56810" y="54932"/>
                    <a:pt x="60567" y="51645"/>
                  </a:cubicBezTo>
                  <a:cubicBezTo>
                    <a:pt x="64323" y="48359"/>
                    <a:pt x="66201" y="44133"/>
                    <a:pt x="66201" y="38030"/>
                  </a:cubicBezTo>
                  <a:cubicBezTo>
                    <a:pt x="66201" y="25823"/>
                    <a:pt x="58219" y="19719"/>
                    <a:pt x="42725" y="19719"/>
                  </a:cubicBezTo>
                  <a:lnTo>
                    <a:pt x="25354" y="19719"/>
                  </a:lnTo>
                  <a:lnTo>
                    <a:pt x="25354" y="56340"/>
                  </a:lnTo>
                  <a:lnTo>
                    <a:pt x="44603" y="5634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5" name="Forme libre : forme 34">
              <a:extLst>
                <a:ext uri="{FF2B5EF4-FFF2-40B4-BE49-F238E27FC236}">
                  <a16:creationId xmlns:a16="http://schemas.microsoft.com/office/drawing/2014/main" id="{0BDC908D-2978-60A9-EA6D-6D28CBB3F961}"/>
                </a:ext>
              </a:extLst>
            </xdr:cNvPr>
            <xdr:cNvSpPr/>
          </xdr:nvSpPr>
          <xdr:spPr>
            <a:xfrm>
              <a:off x="5822139" y="6966299"/>
              <a:ext cx="89206" cy="131460"/>
            </a:xfrm>
            <a:custGeom>
              <a:avLst/>
              <a:gdLst>
                <a:gd name="connsiteX0" fmla="*/ 25354 w 89206"/>
                <a:gd name="connsiteY0" fmla="*/ 469 h 131460"/>
                <a:gd name="connsiteX1" fmla="*/ 25354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4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4" y="469"/>
                  </a:moveTo>
                  <a:lnTo>
                    <a:pt x="25354" y="111741"/>
                  </a:lnTo>
                  <a:lnTo>
                    <a:pt x="89207" y="111741"/>
                  </a:lnTo>
                  <a:lnTo>
                    <a:pt x="89207" y="131460"/>
                  </a:lnTo>
                  <a:lnTo>
                    <a:pt x="0" y="131460"/>
                  </a:ln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6" name="Forme libre : forme 35">
              <a:extLst>
                <a:ext uri="{FF2B5EF4-FFF2-40B4-BE49-F238E27FC236}">
                  <a16:creationId xmlns:a16="http://schemas.microsoft.com/office/drawing/2014/main" id="{02262A22-31B5-2AB7-3327-B0F20CCD56E8}"/>
                </a:ext>
              </a:extLst>
            </xdr:cNvPr>
            <xdr:cNvSpPr/>
          </xdr:nvSpPr>
          <xdr:spPr>
            <a:xfrm>
              <a:off x="5928248" y="6966768"/>
              <a:ext cx="120194" cy="132868"/>
            </a:xfrm>
            <a:custGeom>
              <a:avLst/>
              <a:gdLst>
                <a:gd name="connsiteX0" fmla="*/ 25354 w 120194"/>
                <a:gd name="connsiteY0" fmla="*/ 0 h 132868"/>
                <a:gd name="connsiteX1" fmla="*/ 25354 w 120194"/>
                <a:gd name="connsiteY1" fmla="*/ 76529 h 132868"/>
                <a:gd name="connsiteX2" fmla="*/ 29110 w 120194"/>
                <a:gd name="connsiteY2" fmla="*/ 95309 h 132868"/>
                <a:gd name="connsiteX3" fmla="*/ 40847 w 120194"/>
                <a:gd name="connsiteY3" fmla="*/ 106577 h 132868"/>
                <a:gd name="connsiteX4" fmla="*/ 59628 w 120194"/>
                <a:gd name="connsiteY4" fmla="*/ 111272 h 132868"/>
                <a:gd name="connsiteX5" fmla="*/ 79347 w 120194"/>
                <a:gd name="connsiteY5" fmla="*/ 107046 h 132868"/>
                <a:gd name="connsiteX6" fmla="*/ 91085 w 120194"/>
                <a:gd name="connsiteY6" fmla="*/ 95309 h 132868"/>
                <a:gd name="connsiteX7" fmla="*/ 94841 w 120194"/>
                <a:gd name="connsiteY7" fmla="*/ 74651 h 132868"/>
                <a:gd name="connsiteX8" fmla="*/ 94841 w 120194"/>
                <a:gd name="connsiteY8" fmla="*/ 0 h 132868"/>
                <a:gd name="connsiteX9" fmla="*/ 120194 w 120194"/>
                <a:gd name="connsiteY9" fmla="*/ 0 h 132868"/>
                <a:gd name="connsiteX10" fmla="*/ 120194 w 120194"/>
                <a:gd name="connsiteY10" fmla="*/ 77937 h 132868"/>
                <a:gd name="connsiteX11" fmla="*/ 104231 w 120194"/>
                <a:gd name="connsiteY11" fmla="*/ 118784 h 132868"/>
                <a:gd name="connsiteX12" fmla="*/ 59158 w 120194"/>
                <a:gd name="connsiteY12" fmla="*/ 132869 h 132868"/>
                <a:gd name="connsiteX13" fmla="*/ 27701 w 120194"/>
                <a:gd name="connsiteY13" fmla="*/ 126296 h 132868"/>
                <a:gd name="connsiteX14" fmla="*/ 7043 w 120194"/>
                <a:gd name="connsiteY14" fmla="*/ 107516 h 132868"/>
                <a:gd name="connsiteX15" fmla="*/ 0 w 120194"/>
                <a:gd name="connsiteY15" fmla="*/ 78876 h 132868"/>
                <a:gd name="connsiteX16" fmla="*/ 0 w 120194"/>
                <a:gd name="connsiteY16" fmla="*/ 0 h 132868"/>
                <a:gd name="connsiteX17" fmla="*/ 25354 w 120194"/>
                <a:gd name="connsiteY17" fmla="*/ 0 h 13286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0194" h="132868">
                  <a:moveTo>
                    <a:pt x="25354" y="0"/>
                  </a:moveTo>
                  <a:lnTo>
                    <a:pt x="25354" y="76529"/>
                  </a:lnTo>
                  <a:cubicBezTo>
                    <a:pt x="25354" y="84510"/>
                    <a:pt x="26293" y="90614"/>
                    <a:pt x="29110" y="95309"/>
                  </a:cubicBezTo>
                  <a:cubicBezTo>
                    <a:pt x="31457" y="100004"/>
                    <a:pt x="35213" y="103760"/>
                    <a:pt x="40847" y="106577"/>
                  </a:cubicBezTo>
                  <a:cubicBezTo>
                    <a:pt x="46012" y="109394"/>
                    <a:pt x="52585" y="111272"/>
                    <a:pt x="59628" y="111272"/>
                  </a:cubicBezTo>
                  <a:cubicBezTo>
                    <a:pt x="67609" y="111272"/>
                    <a:pt x="74183" y="109863"/>
                    <a:pt x="79347" y="107046"/>
                  </a:cubicBezTo>
                  <a:cubicBezTo>
                    <a:pt x="84511" y="104229"/>
                    <a:pt x="88737" y="100473"/>
                    <a:pt x="91085" y="95309"/>
                  </a:cubicBezTo>
                  <a:cubicBezTo>
                    <a:pt x="93432" y="90614"/>
                    <a:pt x="94841" y="83571"/>
                    <a:pt x="94841" y="74651"/>
                  </a:cubicBezTo>
                  <a:lnTo>
                    <a:pt x="94841" y="0"/>
                  </a:lnTo>
                  <a:lnTo>
                    <a:pt x="120194" y="0"/>
                  </a:lnTo>
                  <a:lnTo>
                    <a:pt x="120194" y="77937"/>
                  </a:lnTo>
                  <a:cubicBezTo>
                    <a:pt x="120194" y="95778"/>
                    <a:pt x="115029" y="109394"/>
                    <a:pt x="104231" y="118784"/>
                  </a:cubicBezTo>
                  <a:cubicBezTo>
                    <a:pt x="93432" y="128174"/>
                    <a:pt x="78878" y="132869"/>
                    <a:pt x="59158" y="132869"/>
                  </a:cubicBezTo>
                  <a:cubicBezTo>
                    <a:pt x="46951" y="132869"/>
                    <a:pt x="36622" y="130521"/>
                    <a:pt x="27701" y="126296"/>
                  </a:cubicBezTo>
                  <a:cubicBezTo>
                    <a:pt x="18780" y="122070"/>
                    <a:pt x="11738" y="115497"/>
                    <a:pt x="7043" y="107516"/>
                  </a:cubicBezTo>
                  <a:cubicBezTo>
                    <a:pt x="2348" y="99534"/>
                    <a:pt x="0" y="89675"/>
                    <a:pt x="0" y="78876"/>
                  </a:cubicBez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7" name="Forme libre : forme 36">
              <a:extLst>
                <a:ext uri="{FF2B5EF4-FFF2-40B4-BE49-F238E27FC236}">
                  <a16:creationId xmlns:a16="http://schemas.microsoft.com/office/drawing/2014/main" id="{D6812A7C-F530-F188-B9F7-7100B1BFCB7B}"/>
                </a:ext>
              </a:extLst>
            </xdr:cNvPr>
            <xdr:cNvSpPr/>
          </xdr:nvSpPr>
          <xdr:spPr>
            <a:xfrm>
              <a:off x="6074265" y="6965360"/>
              <a:ext cx="86858" cy="134277"/>
            </a:xfrm>
            <a:custGeom>
              <a:avLst/>
              <a:gdLst>
                <a:gd name="connsiteX0" fmla="*/ 44603 w 86858"/>
                <a:gd name="connsiteY0" fmla="*/ 0 h 134277"/>
                <a:gd name="connsiteX1" fmla="*/ 81694 w 86858"/>
                <a:gd name="connsiteY1" fmla="*/ 9390 h 134277"/>
                <a:gd name="connsiteX2" fmla="*/ 81694 w 86858"/>
                <a:gd name="connsiteY2" fmla="*/ 31926 h 134277"/>
                <a:gd name="connsiteX3" fmla="*/ 45542 w 86858"/>
                <a:gd name="connsiteY3" fmla="*/ 19719 h 134277"/>
                <a:gd name="connsiteX4" fmla="*/ 30518 w 86858"/>
                <a:gd name="connsiteY4" fmla="*/ 23475 h 134277"/>
                <a:gd name="connsiteX5" fmla="*/ 24884 w 86858"/>
                <a:gd name="connsiteY5" fmla="*/ 33335 h 134277"/>
                <a:gd name="connsiteX6" fmla="*/ 34743 w 86858"/>
                <a:gd name="connsiteY6" fmla="*/ 46950 h 134277"/>
                <a:gd name="connsiteX7" fmla="*/ 56341 w 86858"/>
                <a:gd name="connsiteY7" fmla="*/ 57279 h 134277"/>
                <a:gd name="connsiteX8" fmla="*/ 79816 w 86858"/>
                <a:gd name="connsiteY8" fmla="*/ 74181 h 134277"/>
                <a:gd name="connsiteX9" fmla="*/ 86859 w 86858"/>
                <a:gd name="connsiteY9" fmla="*/ 96717 h 134277"/>
                <a:gd name="connsiteX10" fmla="*/ 74652 w 86858"/>
                <a:gd name="connsiteY10" fmla="*/ 123948 h 134277"/>
                <a:gd name="connsiteX11" fmla="*/ 43195 w 86858"/>
                <a:gd name="connsiteY11" fmla="*/ 134277 h 134277"/>
                <a:gd name="connsiteX12" fmla="*/ 21597 w 86858"/>
                <a:gd name="connsiteY12" fmla="*/ 131460 h 134277"/>
                <a:gd name="connsiteX13" fmla="*/ 1408 w 86858"/>
                <a:gd name="connsiteY13" fmla="*/ 122070 h 134277"/>
                <a:gd name="connsiteX14" fmla="*/ 1408 w 86858"/>
                <a:gd name="connsiteY14" fmla="*/ 97187 h 134277"/>
                <a:gd name="connsiteX15" fmla="*/ 40847 w 86858"/>
                <a:gd name="connsiteY15" fmla="*/ 114558 h 134277"/>
                <a:gd name="connsiteX16" fmla="*/ 55871 w 86858"/>
                <a:gd name="connsiteY16" fmla="*/ 110333 h 134277"/>
                <a:gd name="connsiteX17" fmla="*/ 61505 w 86858"/>
                <a:gd name="connsiteY17" fmla="*/ 99534 h 134277"/>
                <a:gd name="connsiteX18" fmla="*/ 51646 w 86858"/>
                <a:gd name="connsiteY18" fmla="*/ 84510 h 134277"/>
                <a:gd name="connsiteX19" fmla="*/ 30518 w 86858"/>
                <a:gd name="connsiteY19" fmla="*/ 73712 h 134277"/>
                <a:gd name="connsiteX20" fmla="*/ 7512 w 86858"/>
                <a:gd name="connsiteY20" fmla="*/ 57279 h 134277"/>
                <a:gd name="connsiteX21" fmla="*/ 0 w 86858"/>
                <a:gd name="connsiteY21" fmla="*/ 35682 h 134277"/>
                <a:gd name="connsiteX22" fmla="*/ 12207 w 86858"/>
                <a:gd name="connsiteY22" fmla="*/ 9390 h 134277"/>
                <a:gd name="connsiteX23" fmla="*/ 44603 w 86858"/>
                <a:gd name="connsiteY23" fmla="*/ 0 h 1342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86858" h="134277">
                  <a:moveTo>
                    <a:pt x="44603" y="0"/>
                  </a:moveTo>
                  <a:cubicBezTo>
                    <a:pt x="57280" y="0"/>
                    <a:pt x="69487" y="3287"/>
                    <a:pt x="81694" y="9390"/>
                  </a:cubicBezTo>
                  <a:lnTo>
                    <a:pt x="81694" y="31926"/>
                  </a:lnTo>
                  <a:cubicBezTo>
                    <a:pt x="68079" y="23945"/>
                    <a:pt x="55871" y="19719"/>
                    <a:pt x="45542" y="19719"/>
                  </a:cubicBezTo>
                  <a:cubicBezTo>
                    <a:pt x="38969" y="19719"/>
                    <a:pt x="34274" y="21128"/>
                    <a:pt x="30518" y="23475"/>
                  </a:cubicBezTo>
                  <a:cubicBezTo>
                    <a:pt x="26762" y="25823"/>
                    <a:pt x="24884" y="29109"/>
                    <a:pt x="24884" y="33335"/>
                  </a:cubicBezTo>
                  <a:cubicBezTo>
                    <a:pt x="24884" y="38499"/>
                    <a:pt x="28170" y="42725"/>
                    <a:pt x="34743" y="46950"/>
                  </a:cubicBezTo>
                  <a:cubicBezTo>
                    <a:pt x="36622" y="48358"/>
                    <a:pt x="43664" y="51645"/>
                    <a:pt x="56341" y="57279"/>
                  </a:cubicBezTo>
                  <a:cubicBezTo>
                    <a:pt x="67140" y="62443"/>
                    <a:pt x="75121" y="68078"/>
                    <a:pt x="79816" y="74181"/>
                  </a:cubicBezTo>
                  <a:cubicBezTo>
                    <a:pt x="84511" y="80285"/>
                    <a:pt x="86859" y="87797"/>
                    <a:pt x="86859" y="96717"/>
                  </a:cubicBezTo>
                  <a:cubicBezTo>
                    <a:pt x="86859" y="107985"/>
                    <a:pt x="82633" y="116906"/>
                    <a:pt x="74652" y="123948"/>
                  </a:cubicBezTo>
                  <a:cubicBezTo>
                    <a:pt x="66670" y="130991"/>
                    <a:pt x="55871" y="134277"/>
                    <a:pt x="43195" y="134277"/>
                  </a:cubicBezTo>
                  <a:cubicBezTo>
                    <a:pt x="34743" y="134277"/>
                    <a:pt x="27701" y="133338"/>
                    <a:pt x="21597" y="131460"/>
                  </a:cubicBezTo>
                  <a:cubicBezTo>
                    <a:pt x="15494" y="129582"/>
                    <a:pt x="8920" y="126296"/>
                    <a:pt x="1408" y="122070"/>
                  </a:cubicBezTo>
                  <a:lnTo>
                    <a:pt x="1408" y="97187"/>
                  </a:lnTo>
                  <a:cubicBezTo>
                    <a:pt x="15494" y="108924"/>
                    <a:pt x="28640" y="114558"/>
                    <a:pt x="40847" y="114558"/>
                  </a:cubicBezTo>
                  <a:cubicBezTo>
                    <a:pt x="46951" y="114558"/>
                    <a:pt x="52115" y="113150"/>
                    <a:pt x="55871" y="110333"/>
                  </a:cubicBezTo>
                  <a:cubicBezTo>
                    <a:pt x="59628" y="107516"/>
                    <a:pt x="61505" y="104229"/>
                    <a:pt x="61505" y="99534"/>
                  </a:cubicBezTo>
                  <a:cubicBezTo>
                    <a:pt x="61505" y="93431"/>
                    <a:pt x="58219" y="88736"/>
                    <a:pt x="51646" y="84510"/>
                  </a:cubicBezTo>
                  <a:cubicBezTo>
                    <a:pt x="46012" y="81693"/>
                    <a:pt x="38969" y="77937"/>
                    <a:pt x="30518" y="73712"/>
                  </a:cubicBezTo>
                  <a:cubicBezTo>
                    <a:pt x="20189" y="69017"/>
                    <a:pt x="12677" y="63383"/>
                    <a:pt x="7512" y="57279"/>
                  </a:cubicBezTo>
                  <a:cubicBezTo>
                    <a:pt x="2348" y="51176"/>
                    <a:pt x="0" y="43663"/>
                    <a:pt x="0" y="35682"/>
                  </a:cubicBezTo>
                  <a:cubicBezTo>
                    <a:pt x="0" y="24883"/>
                    <a:pt x="4225" y="15963"/>
                    <a:pt x="12207" y="9390"/>
                  </a:cubicBezTo>
                  <a:cubicBezTo>
                    <a:pt x="20189" y="3287"/>
                    <a:pt x="30987" y="0"/>
                    <a:pt x="44603" y="0"/>
                  </a:cubicBez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8" name="Forme libre : forme 37">
              <a:extLst>
                <a:ext uri="{FF2B5EF4-FFF2-40B4-BE49-F238E27FC236}">
                  <a16:creationId xmlns:a16="http://schemas.microsoft.com/office/drawing/2014/main" id="{C9428952-F268-640A-2121-01B4F1359BAF}"/>
                </a:ext>
              </a:extLst>
            </xdr:cNvPr>
            <xdr:cNvSpPr/>
          </xdr:nvSpPr>
          <xdr:spPr>
            <a:xfrm>
              <a:off x="6246575" y="6966299"/>
              <a:ext cx="125358" cy="131460"/>
            </a:xfrm>
            <a:custGeom>
              <a:avLst/>
              <a:gdLst>
                <a:gd name="connsiteX0" fmla="*/ 54932 w 125358"/>
                <a:gd name="connsiteY0" fmla="*/ 469 h 131460"/>
                <a:gd name="connsiteX1" fmla="*/ 91554 w 125358"/>
                <a:gd name="connsiteY1" fmla="*/ 8921 h 131460"/>
                <a:gd name="connsiteX2" fmla="*/ 116438 w 125358"/>
                <a:gd name="connsiteY2" fmla="*/ 32396 h 131460"/>
                <a:gd name="connsiteX3" fmla="*/ 125358 w 125358"/>
                <a:gd name="connsiteY3" fmla="*/ 66199 h 131460"/>
                <a:gd name="connsiteX4" fmla="*/ 116438 w 125358"/>
                <a:gd name="connsiteY4" fmla="*/ 100473 h 131460"/>
                <a:gd name="connsiteX5" fmla="*/ 91084 w 125358"/>
                <a:gd name="connsiteY5" fmla="*/ 123479 h 131460"/>
                <a:gd name="connsiteX6" fmla="*/ 53524 w 125358"/>
                <a:gd name="connsiteY6" fmla="*/ 131460 h 131460"/>
                <a:gd name="connsiteX7" fmla="*/ 0 w 125358"/>
                <a:gd name="connsiteY7" fmla="*/ 131460 h 131460"/>
                <a:gd name="connsiteX8" fmla="*/ 0 w 125358"/>
                <a:gd name="connsiteY8" fmla="*/ 0 h 131460"/>
                <a:gd name="connsiteX9" fmla="*/ 54932 w 125358"/>
                <a:gd name="connsiteY9" fmla="*/ 0 h 131460"/>
                <a:gd name="connsiteX10" fmla="*/ 52115 w 125358"/>
                <a:gd name="connsiteY10" fmla="*/ 112211 h 131460"/>
                <a:gd name="connsiteX11" fmla="*/ 85920 w 125358"/>
                <a:gd name="connsiteY11" fmla="*/ 99534 h 131460"/>
                <a:gd name="connsiteX12" fmla="*/ 98597 w 125358"/>
                <a:gd name="connsiteY12" fmla="*/ 66199 h 131460"/>
                <a:gd name="connsiteX13" fmla="*/ 85920 w 125358"/>
                <a:gd name="connsiteY13" fmla="*/ 32865 h 131460"/>
                <a:gd name="connsiteX14" fmla="*/ 51176 w 125358"/>
                <a:gd name="connsiteY14" fmla="*/ 20658 h 131460"/>
                <a:gd name="connsiteX15" fmla="*/ 24884 w 125358"/>
                <a:gd name="connsiteY15" fmla="*/ 20658 h 131460"/>
                <a:gd name="connsiteX16" fmla="*/ 24884 w 125358"/>
                <a:gd name="connsiteY16" fmla="*/ 112211 h 131460"/>
                <a:gd name="connsiteX17" fmla="*/ 52115 w 125358"/>
                <a:gd name="connsiteY17" fmla="*/ 112211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5358" h="131460">
                  <a:moveTo>
                    <a:pt x="54932" y="469"/>
                  </a:moveTo>
                  <a:cubicBezTo>
                    <a:pt x="68548" y="469"/>
                    <a:pt x="80755" y="3287"/>
                    <a:pt x="91554" y="8921"/>
                  </a:cubicBezTo>
                  <a:cubicBezTo>
                    <a:pt x="102353" y="14554"/>
                    <a:pt x="110334" y="22536"/>
                    <a:pt x="116438" y="32396"/>
                  </a:cubicBezTo>
                  <a:cubicBezTo>
                    <a:pt x="122541" y="42255"/>
                    <a:pt x="125358" y="53993"/>
                    <a:pt x="125358" y="66199"/>
                  </a:cubicBezTo>
                  <a:cubicBezTo>
                    <a:pt x="125358" y="78876"/>
                    <a:pt x="122541" y="90614"/>
                    <a:pt x="116438" y="100473"/>
                  </a:cubicBezTo>
                  <a:cubicBezTo>
                    <a:pt x="110334" y="110333"/>
                    <a:pt x="101883" y="118314"/>
                    <a:pt x="91084" y="123479"/>
                  </a:cubicBezTo>
                  <a:cubicBezTo>
                    <a:pt x="80286" y="129113"/>
                    <a:pt x="67609" y="131460"/>
                    <a:pt x="53524" y="131460"/>
                  </a:cubicBezTo>
                  <a:lnTo>
                    <a:pt x="0" y="131460"/>
                  </a:lnTo>
                  <a:lnTo>
                    <a:pt x="0" y="0"/>
                  </a:lnTo>
                  <a:lnTo>
                    <a:pt x="54932" y="0"/>
                  </a:lnTo>
                  <a:close/>
                  <a:moveTo>
                    <a:pt x="52115" y="112211"/>
                  </a:moveTo>
                  <a:cubicBezTo>
                    <a:pt x="66201" y="112211"/>
                    <a:pt x="77469" y="107985"/>
                    <a:pt x="85920" y="99534"/>
                  </a:cubicBezTo>
                  <a:cubicBezTo>
                    <a:pt x="94371" y="91083"/>
                    <a:pt x="98597" y="80284"/>
                    <a:pt x="98597" y="66199"/>
                  </a:cubicBezTo>
                  <a:cubicBezTo>
                    <a:pt x="98597" y="52114"/>
                    <a:pt x="94371" y="40847"/>
                    <a:pt x="85920" y="32865"/>
                  </a:cubicBezTo>
                  <a:cubicBezTo>
                    <a:pt x="77469" y="24883"/>
                    <a:pt x="65731" y="20658"/>
                    <a:pt x="51176" y="20658"/>
                  </a:cubicBezTo>
                  <a:lnTo>
                    <a:pt x="24884" y="20658"/>
                  </a:lnTo>
                  <a:lnTo>
                    <a:pt x="24884" y="112211"/>
                  </a:lnTo>
                  <a:lnTo>
                    <a:pt x="52115" y="112211"/>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9" name="Forme libre : forme 38">
              <a:extLst>
                <a:ext uri="{FF2B5EF4-FFF2-40B4-BE49-F238E27FC236}">
                  <a16:creationId xmlns:a16="http://schemas.microsoft.com/office/drawing/2014/main" id="{5B10FAFD-10E5-7697-DB76-47E6A4B02A4B}"/>
                </a:ext>
              </a:extLst>
            </xdr:cNvPr>
            <xdr:cNvSpPr/>
          </xdr:nvSpPr>
          <xdr:spPr>
            <a:xfrm>
              <a:off x="6399634"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grpSp>
        <xdr:nvGrpSpPr>
          <xdr:cNvPr id="14" name="Graphique 5">
            <a:extLst>
              <a:ext uri="{FF2B5EF4-FFF2-40B4-BE49-F238E27FC236}">
                <a16:creationId xmlns:a16="http://schemas.microsoft.com/office/drawing/2014/main" id="{8334EBEA-200D-1BB9-6B54-668C814DD9F2}"/>
              </a:ext>
            </a:extLst>
          </xdr:cNvPr>
          <xdr:cNvGrpSpPr/>
        </xdr:nvGrpSpPr>
        <xdr:grpSpPr>
          <a:xfrm>
            <a:off x="4829180" y="5058552"/>
            <a:ext cx="941363" cy="175124"/>
            <a:chOff x="6594480" y="6925452"/>
            <a:chExt cx="941363" cy="175124"/>
          </a:xfrm>
          <a:solidFill>
            <a:srgbClr val="010202"/>
          </a:solidFill>
        </xdr:grpSpPr>
        <xdr:sp macro="" textlink="">
          <xdr:nvSpPr>
            <xdr:cNvPr id="19" name="Forme libre : forme 18">
              <a:extLst>
                <a:ext uri="{FF2B5EF4-FFF2-40B4-BE49-F238E27FC236}">
                  <a16:creationId xmlns:a16="http://schemas.microsoft.com/office/drawing/2014/main" id="{F9E62542-2C1F-5B72-C1A1-FD52BEADA294}"/>
                </a:ext>
              </a:extLst>
            </xdr:cNvPr>
            <xdr:cNvSpPr/>
          </xdr:nvSpPr>
          <xdr:spPr>
            <a:xfrm>
              <a:off x="6594480" y="6966768"/>
              <a:ext cx="107517" cy="131929"/>
            </a:xfrm>
            <a:custGeom>
              <a:avLst/>
              <a:gdLst>
                <a:gd name="connsiteX0" fmla="*/ 47420 w 107517"/>
                <a:gd name="connsiteY0" fmla="*/ 0 h 131929"/>
                <a:gd name="connsiteX1" fmla="*/ 77469 w 107517"/>
                <a:gd name="connsiteY1" fmla="*/ 10329 h 131929"/>
                <a:gd name="connsiteX2" fmla="*/ 89207 w 107517"/>
                <a:gd name="connsiteY2" fmla="*/ 37091 h 131929"/>
                <a:gd name="connsiteX3" fmla="*/ 83572 w 107517"/>
                <a:gd name="connsiteY3" fmla="*/ 56810 h 131929"/>
                <a:gd name="connsiteX4" fmla="*/ 66201 w 107517"/>
                <a:gd name="connsiteY4" fmla="*/ 69956 h 131929"/>
                <a:gd name="connsiteX5" fmla="*/ 77469 w 107517"/>
                <a:gd name="connsiteY5" fmla="*/ 79346 h 131929"/>
                <a:gd name="connsiteX6" fmla="*/ 89676 w 107517"/>
                <a:gd name="connsiteY6" fmla="*/ 99065 h 131929"/>
                <a:gd name="connsiteX7" fmla="*/ 107517 w 107517"/>
                <a:gd name="connsiteY7" fmla="*/ 131930 h 131929"/>
                <a:gd name="connsiteX8" fmla="*/ 79347 w 107517"/>
                <a:gd name="connsiteY8" fmla="*/ 131930 h 131929"/>
                <a:gd name="connsiteX9" fmla="*/ 71365 w 107517"/>
                <a:gd name="connsiteY9" fmla="*/ 118314 h 131929"/>
                <a:gd name="connsiteX10" fmla="*/ 55402 w 107517"/>
                <a:gd name="connsiteY10" fmla="*/ 90144 h 131929"/>
                <a:gd name="connsiteX11" fmla="*/ 45542 w 107517"/>
                <a:gd name="connsiteY11" fmla="*/ 79815 h 131929"/>
                <a:gd name="connsiteX12" fmla="*/ 34744 w 107517"/>
                <a:gd name="connsiteY12" fmla="*/ 76529 h 131929"/>
                <a:gd name="connsiteX13" fmla="*/ 25354 w 107517"/>
                <a:gd name="connsiteY13" fmla="*/ 76529 h 131929"/>
                <a:gd name="connsiteX14" fmla="*/ 25354 w 107517"/>
                <a:gd name="connsiteY14" fmla="*/ 131930 h 131929"/>
                <a:gd name="connsiteX15" fmla="*/ 0 w 107517"/>
                <a:gd name="connsiteY15" fmla="*/ 131930 h 131929"/>
                <a:gd name="connsiteX16" fmla="*/ 0 w 107517"/>
                <a:gd name="connsiteY16" fmla="*/ 470 h 131929"/>
                <a:gd name="connsiteX17" fmla="*/ 47420 w 107517"/>
                <a:gd name="connsiteY17" fmla="*/ 470 h 131929"/>
                <a:gd name="connsiteX18" fmla="*/ 41786 w 107517"/>
                <a:gd name="connsiteY18" fmla="*/ 56340 h 131929"/>
                <a:gd name="connsiteX19" fmla="*/ 57280 w 107517"/>
                <a:gd name="connsiteY19" fmla="*/ 51176 h 131929"/>
                <a:gd name="connsiteX20" fmla="*/ 62914 w 107517"/>
                <a:gd name="connsiteY20" fmla="*/ 37560 h 131929"/>
                <a:gd name="connsiteX21" fmla="*/ 57280 w 107517"/>
                <a:gd name="connsiteY21" fmla="*/ 23945 h 131929"/>
                <a:gd name="connsiteX22" fmla="*/ 41317 w 107517"/>
                <a:gd name="connsiteY22" fmla="*/ 19250 h 131929"/>
                <a:gd name="connsiteX23" fmla="*/ 25823 w 107517"/>
                <a:gd name="connsiteY23" fmla="*/ 19250 h 131929"/>
                <a:gd name="connsiteX24" fmla="*/ 25823 w 107517"/>
                <a:gd name="connsiteY24" fmla="*/ 55871 h 131929"/>
                <a:gd name="connsiteX25" fmla="*/ 41786 w 107517"/>
                <a:gd name="connsiteY25" fmla="*/ 55871 h 131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Lst>
              <a:rect l="l" t="t" r="r" b="b"/>
              <a:pathLst>
                <a:path w="107517" h="131929">
                  <a:moveTo>
                    <a:pt x="47420" y="0"/>
                  </a:moveTo>
                  <a:cubicBezTo>
                    <a:pt x="59628" y="0"/>
                    <a:pt x="69957" y="3287"/>
                    <a:pt x="77469" y="10329"/>
                  </a:cubicBezTo>
                  <a:cubicBezTo>
                    <a:pt x="85451" y="17372"/>
                    <a:pt x="89207" y="26292"/>
                    <a:pt x="89207" y="37091"/>
                  </a:cubicBezTo>
                  <a:cubicBezTo>
                    <a:pt x="89207" y="44603"/>
                    <a:pt x="87328" y="51176"/>
                    <a:pt x="83572" y="56810"/>
                  </a:cubicBezTo>
                  <a:cubicBezTo>
                    <a:pt x="79816" y="62444"/>
                    <a:pt x="74182" y="66669"/>
                    <a:pt x="66201" y="69956"/>
                  </a:cubicBezTo>
                  <a:cubicBezTo>
                    <a:pt x="70426" y="72303"/>
                    <a:pt x="74182" y="75120"/>
                    <a:pt x="77469" y="79346"/>
                  </a:cubicBezTo>
                  <a:cubicBezTo>
                    <a:pt x="80755" y="83102"/>
                    <a:pt x="84981" y="89675"/>
                    <a:pt x="89676" y="99065"/>
                  </a:cubicBezTo>
                  <a:cubicBezTo>
                    <a:pt x="97658" y="115028"/>
                    <a:pt x="103761" y="125826"/>
                    <a:pt x="107517" y="131930"/>
                  </a:cubicBezTo>
                  <a:lnTo>
                    <a:pt x="79347" y="131930"/>
                  </a:lnTo>
                  <a:cubicBezTo>
                    <a:pt x="77469" y="129113"/>
                    <a:pt x="74652" y="124418"/>
                    <a:pt x="71365" y="118314"/>
                  </a:cubicBezTo>
                  <a:cubicBezTo>
                    <a:pt x="64323" y="104229"/>
                    <a:pt x="58689" y="94839"/>
                    <a:pt x="55402" y="90144"/>
                  </a:cubicBezTo>
                  <a:cubicBezTo>
                    <a:pt x="52115" y="85449"/>
                    <a:pt x="48829" y="81693"/>
                    <a:pt x="45542" y="79815"/>
                  </a:cubicBezTo>
                  <a:cubicBezTo>
                    <a:pt x="42256" y="77937"/>
                    <a:pt x="38969" y="76529"/>
                    <a:pt x="34744" y="76529"/>
                  </a:cubicBezTo>
                  <a:lnTo>
                    <a:pt x="25354" y="76529"/>
                  </a:lnTo>
                  <a:lnTo>
                    <a:pt x="25354" y="131930"/>
                  </a:lnTo>
                  <a:lnTo>
                    <a:pt x="0" y="131930"/>
                  </a:lnTo>
                  <a:lnTo>
                    <a:pt x="0" y="470"/>
                  </a:lnTo>
                  <a:lnTo>
                    <a:pt x="47420" y="470"/>
                  </a:lnTo>
                  <a:close/>
                  <a:moveTo>
                    <a:pt x="41786" y="56340"/>
                  </a:moveTo>
                  <a:cubicBezTo>
                    <a:pt x="48359" y="56340"/>
                    <a:pt x="53524" y="54462"/>
                    <a:pt x="57280" y="51176"/>
                  </a:cubicBezTo>
                  <a:cubicBezTo>
                    <a:pt x="61036" y="47889"/>
                    <a:pt x="62914" y="43194"/>
                    <a:pt x="62914" y="37560"/>
                  </a:cubicBezTo>
                  <a:cubicBezTo>
                    <a:pt x="62914" y="31457"/>
                    <a:pt x="61036" y="27231"/>
                    <a:pt x="57280" y="23945"/>
                  </a:cubicBezTo>
                  <a:cubicBezTo>
                    <a:pt x="53524" y="20658"/>
                    <a:pt x="48359" y="19250"/>
                    <a:pt x="41317" y="19250"/>
                  </a:cubicBezTo>
                  <a:lnTo>
                    <a:pt x="25823" y="19250"/>
                  </a:lnTo>
                  <a:lnTo>
                    <a:pt x="25823" y="55871"/>
                  </a:lnTo>
                  <a:lnTo>
                    <a:pt x="41786" y="55871"/>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0" name="Forme libre : forme 19">
              <a:extLst>
                <a:ext uri="{FF2B5EF4-FFF2-40B4-BE49-F238E27FC236}">
                  <a16:creationId xmlns:a16="http://schemas.microsoft.com/office/drawing/2014/main" id="{2DB0E037-8270-E7C6-AD9A-CF9AE16FB054}"/>
                </a:ext>
              </a:extLst>
            </xdr:cNvPr>
            <xdr:cNvSpPr/>
          </xdr:nvSpPr>
          <xdr:spPr>
            <a:xfrm>
              <a:off x="6723125" y="6925452"/>
              <a:ext cx="86389" cy="171837"/>
            </a:xfrm>
            <a:custGeom>
              <a:avLst/>
              <a:gdLst>
                <a:gd name="connsiteX0" fmla="*/ 84981 w 86389"/>
                <a:gd name="connsiteY0" fmla="*/ 41316 h 171837"/>
                <a:gd name="connsiteX1" fmla="*/ 84981 w 86389"/>
                <a:gd name="connsiteY1" fmla="*/ 61035 h 171837"/>
                <a:gd name="connsiteX2" fmla="*/ 25353 w 86389"/>
                <a:gd name="connsiteY2" fmla="*/ 61035 h 171837"/>
                <a:gd name="connsiteX3" fmla="*/ 25353 w 86389"/>
                <a:gd name="connsiteY3" fmla="*/ 95309 h 171837"/>
                <a:gd name="connsiteX4" fmla="*/ 82164 w 86389"/>
                <a:gd name="connsiteY4" fmla="*/ 95309 h 171837"/>
                <a:gd name="connsiteX5" fmla="*/ 82164 w 86389"/>
                <a:gd name="connsiteY5" fmla="*/ 115028 h 171837"/>
                <a:gd name="connsiteX6" fmla="*/ 25353 w 86389"/>
                <a:gd name="connsiteY6" fmla="*/ 115028 h 171837"/>
                <a:gd name="connsiteX7" fmla="*/ 25353 w 86389"/>
                <a:gd name="connsiteY7" fmla="*/ 152118 h 171837"/>
                <a:gd name="connsiteX8" fmla="*/ 86389 w 86389"/>
                <a:gd name="connsiteY8" fmla="*/ 152118 h 171837"/>
                <a:gd name="connsiteX9" fmla="*/ 86389 w 86389"/>
                <a:gd name="connsiteY9" fmla="*/ 171837 h 171837"/>
                <a:gd name="connsiteX10" fmla="*/ 0 w 86389"/>
                <a:gd name="connsiteY10" fmla="*/ 171837 h 171837"/>
                <a:gd name="connsiteX11" fmla="*/ 0 w 86389"/>
                <a:gd name="connsiteY11" fmla="*/ 40377 h 171837"/>
                <a:gd name="connsiteX12" fmla="*/ 84981 w 86389"/>
                <a:gd name="connsiteY12" fmla="*/ 40377 h 171837"/>
                <a:gd name="connsiteX13" fmla="*/ 73243 w 86389"/>
                <a:gd name="connsiteY13" fmla="*/ 0 h 171837"/>
                <a:gd name="connsiteX14" fmla="*/ 38030 w 86389"/>
                <a:gd name="connsiteY14" fmla="*/ 32396 h 171837"/>
                <a:gd name="connsiteX15" fmla="*/ 23945 w 86389"/>
                <a:gd name="connsiteY15" fmla="*/ 32396 h 171837"/>
                <a:gd name="connsiteX16" fmla="*/ 41786 w 86389"/>
                <a:gd name="connsiteY16" fmla="*/ 0 h 171837"/>
                <a:gd name="connsiteX17" fmla="*/ 73243 w 86389"/>
                <a:gd name="connsiteY17" fmla="*/ 0 h 17183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86389" h="171837">
                  <a:moveTo>
                    <a:pt x="84981" y="41316"/>
                  </a:moveTo>
                  <a:lnTo>
                    <a:pt x="84981" y="61035"/>
                  </a:lnTo>
                  <a:lnTo>
                    <a:pt x="25353" y="61035"/>
                  </a:lnTo>
                  <a:lnTo>
                    <a:pt x="25353" y="95309"/>
                  </a:lnTo>
                  <a:lnTo>
                    <a:pt x="82164" y="95309"/>
                  </a:lnTo>
                  <a:lnTo>
                    <a:pt x="82164" y="115028"/>
                  </a:lnTo>
                  <a:lnTo>
                    <a:pt x="25353" y="115028"/>
                  </a:lnTo>
                  <a:lnTo>
                    <a:pt x="25353" y="152118"/>
                  </a:lnTo>
                  <a:lnTo>
                    <a:pt x="86389" y="152118"/>
                  </a:lnTo>
                  <a:lnTo>
                    <a:pt x="86389" y="171837"/>
                  </a:lnTo>
                  <a:lnTo>
                    <a:pt x="0" y="171837"/>
                  </a:lnTo>
                  <a:lnTo>
                    <a:pt x="0" y="40377"/>
                  </a:lnTo>
                  <a:lnTo>
                    <a:pt x="84981" y="40377"/>
                  </a:lnTo>
                  <a:close/>
                  <a:moveTo>
                    <a:pt x="73243" y="0"/>
                  </a:moveTo>
                  <a:lnTo>
                    <a:pt x="38030" y="32396"/>
                  </a:lnTo>
                  <a:lnTo>
                    <a:pt x="23945" y="32396"/>
                  </a:lnTo>
                  <a:lnTo>
                    <a:pt x="41786" y="0"/>
                  </a:lnTo>
                  <a:lnTo>
                    <a:pt x="7324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1" name="Forme libre : forme 20">
              <a:extLst>
                <a:ext uri="{FF2B5EF4-FFF2-40B4-BE49-F238E27FC236}">
                  <a16:creationId xmlns:a16="http://schemas.microsoft.com/office/drawing/2014/main" id="{BC322CC4-9872-7F8B-8BA3-993C1B8A45FC}"/>
                </a:ext>
              </a:extLst>
            </xdr:cNvPr>
            <xdr:cNvSpPr/>
          </xdr:nvSpPr>
          <xdr:spPr>
            <a:xfrm>
              <a:off x="6837685"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2" name="Forme libre : forme 21">
              <a:extLst>
                <a:ext uri="{FF2B5EF4-FFF2-40B4-BE49-F238E27FC236}">
                  <a16:creationId xmlns:a16="http://schemas.microsoft.com/office/drawing/2014/main" id="{6125262A-7D5D-F233-AF5C-DDFCC595E195}"/>
                </a:ext>
              </a:extLst>
            </xdr:cNvPr>
            <xdr:cNvSpPr/>
          </xdr:nvSpPr>
          <xdr:spPr>
            <a:xfrm>
              <a:off x="6951776" y="6966768"/>
              <a:ext cx="132401" cy="131460"/>
            </a:xfrm>
            <a:custGeom>
              <a:avLst/>
              <a:gdLst>
                <a:gd name="connsiteX0" fmla="*/ 23475 w 132401"/>
                <a:gd name="connsiteY0" fmla="*/ 0 h 131460"/>
                <a:gd name="connsiteX1" fmla="*/ 66670 w 132401"/>
                <a:gd name="connsiteY1" fmla="*/ 51645 h 131460"/>
                <a:gd name="connsiteX2" fmla="*/ 109865 w 132401"/>
                <a:gd name="connsiteY2" fmla="*/ 0 h 131460"/>
                <a:gd name="connsiteX3" fmla="*/ 132401 w 132401"/>
                <a:gd name="connsiteY3" fmla="*/ 0 h 131460"/>
                <a:gd name="connsiteX4" fmla="*/ 132401 w 132401"/>
                <a:gd name="connsiteY4" fmla="*/ 131460 h 131460"/>
                <a:gd name="connsiteX5" fmla="*/ 107048 w 132401"/>
                <a:gd name="connsiteY5" fmla="*/ 131460 h 131460"/>
                <a:gd name="connsiteX6" fmla="*/ 107048 w 132401"/>
                <a:gd name="connsiteY6" fmla="*/ 39438 h 131460"/>
                <a:gd name="connsiteX7" fmla="*/ 106109 w 132401"/>
                <a:gd name="connsiteY7" fmla="*/ 39438 h 131460"/>
                <a:gd name="connsiteX8" fmla="*/ 68079 w 132401"/>
                <a:gd name="connsiteY8" fmla="*/ 85449 h 131460"/>
                <a:gd name="connsiteX9" fmla="*/ 64323 w 132401"/>
                <a:gd name="connsiteY9" fmla="*/ 85449 h 131460"/>
                <a:gd name="connsiteX10" fmla="*/ 26293 w 132401"/>
                <a:gd name="connsiteY10" fmla="*/ 39438 h 131460"/>
                <a:gd name="connsiteX11" fmla="*/ 25354 w 132401"/>
                <a:gd name="connsiteY11" fmla="*/ 39438 h 131460"/>
                <a:gd name="connsiteX12" fmla="*/ 25354 w 132401"/>
                <a:gd name="connsiteY12" fmla="*/ 131460 h 131460"/>
                <a:gd name="connsiteX13" fmla="*/ 0 w 132401"/>
                <a:gd name="connsiteY13" fmla="*/ 131460 h 131460"/>
                <a:gd name="connsiteX14" fmla="*/ 0 w 132401"/>
                <a:gd name="connsiteY14" fmla="*/ 0 h 131460"/>
                <a:gd name="connsiteX15" fmla="*/ 23475 w 132401"/>
                <a:gd name="connsiteY15"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32401" h="131460">
                  <a:moveTo>
                    <a:pt x="23475" y="0"/>
                  </a:moveTo>
                  <a:lnTo>
                    <a:pt x="66670" y="51645"/>
                  </a:lnTo>
                  <a:lnTo>
                    <a:pt x="109865" y="0"/>
                  </a:lnTo>
                  <a:lnTo>
                    <a:pt x="132401" y="0"/>
                  </a:lnTo>
                  <a:lnTo>
                    <a:pt x="132401" y="131460"/>
                  </a:lnTo>
                  <a:lnTo>
                    <a:pt x="107048" y="131460"/>
                  </a:lnTo>
                  <a:lnTo>
                    <a:pt x="107048" y="39438"/>
                  </a:lnTo>
                  <a:lnTo>
                    <a:pt x="106109" y="39438"/>
                  </a:lnTo>
                  <a:lnTo>
                    <a:pt x="68079" y="85449"/>
                  </a:lnTo>
                  <a:lnTo>
                    <a:pt x="64323" y="85449"/>
                  </a:lnTo>
                  <a:lnTo>
                    <a:pt x="26293" y="39438"/>
                  </a:lnTo>
                  <a:lnTo>
                    <a:pt x="25354" y="39438"/>
                  </a:lnTo>
                  <a:lnTo>
                    <a:pt x="25354" y="131460"/>
                  </a:lnTo>
                  <a:lnTo>
                    <a:pt x="0" y="131460"/>
                  </a:lnTo>
                  <a:lnTo>
                    <a:pt x="0" y="0"/>
                  </a:lnTo>
                  <a:lnTo>
                    <a:pt x="23475"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3" name="Forme libre : forme 22">
              <a:extLst>
                <a:ext uri="{FF2B5EF4-FFF2-40B4-BE49-F238E27FC236}">
                  <a16:creationId xmlns:a16="http://schemas.microsoft.com/office/drawing/2014/main" id="{96D248B5-A4AB-1F32-5524-13D64D9A9D4F}"/>
                </a:ext>
              </a:extLst>
            </xdr:cNvPr>
            <xdr:cNvSpPr/>
          </xdr:nvSpPr>
          <xdr:spPr>
            <a:xfrm>
              <a:off x="7117982" y="6966768"/>
              <a:ext cx="92023" cy="131460"/>
            </a:xfrm>
            <a:custGeom>
              <a:avLst/>
              <a:gdLst>
                <a:gd name="connsiteX0" fmla="*/ 50237 w 92023"/>
                <a:gd name="connsiteY0" fmla="*/ 0 h 131460"/>
                <a:gd name="connsiteX1" fmla="*/ 80286 w 92023"/>
                <a:gd name="connsiteY1" fmla="*/ 10799 h 131460"/>
                <a:gd name="connsiteX2" fmla="*/ 92023 w 92023"/>
                <a:gd name="connsiteY2" fmla="*/ 38499 h 131460"/>
                <a:gd name="connsiteX3" fmla="*/ 80286 w 92023"/>
                <a:gd name="connsiteY3" fmla="*/ 66200 h 131460"/>
                <a:gd name="connsiteX4" fmla="*/ 49768 w 92023"/>
                <a:gd name="connsiteY4" fmla="*/ 76529 h 131460"/>
                <a:gd name="connsiteX5" fmla="*/ 25354 w 92023"/>
                <a:gd name="connsiteY5" fmla="*/ 76529 h 131460"/>
                <a:gd name="connsiteX6" fmla="*/ 25354 w 92023"/>
                <a:gd name="connsiteY6" fmla="*/ 131460 h 131460"/>
                <a:gd name="connsiteX7" fmla="*/ 0 w 92023"/>
                <a:gd name="connsiteY7" fmla="*/ 131460 h 131460"/>
                <a:gd name="connsiteX8" fmla="*/ 0 w 92023"/>
                <a:gd name="connsiteY8" fmla="*/ 0 h 131460"/>
                <a:gd name="connsiteX9" fmla="*/ 50237 w 92023"/>
                <a:gd name="connsiteY9" fmla="*/ 0 h 131460"/>
                <a:gd name="connsiteX10" fmla="*/ 44134 w 92023"/>
                <a:gd name="connsiteY10" fmla="*/ 56340 h 131460"/>
                <a:gd name="connsiteX11" fmla="*/ 60097 w 92023"/>
                <a:gd name="connsiteY11" fmla="*/ 51645 h 131460"/>
                <a:gd name="connsiteX12" fmla="*/ 65731 w 92023"/>
                <a:gd name="connsiteY12" fmla="*/ 38030 h 131460"/>
                <a:gd name="connsiteX13" fmla="*/ 42256 w 92023"/>
                <a:gd name="connsiteY13" fmla="*/ 19719 h 131460"/>
                <a:gd name="connsiteX14" fmla="*/ 24884 w 92023"/>
                <a:gd name="connsiteY14" fmla="*/ 19719 h 131460"/>
                <a:gd name="connsiteX15" fmla="*/ 24884 w 92023"/>
                <a:gd name="connsiteY15" fmla="*/ 56340 h 131460"/>
                <a:gd name="connsiteX16" fmla="*/ 44134 w 92023"/>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023" h="131460">
                  <a:moveTo>
                    <a:pt x="50237" y="0"/>
                  </a:moveTo>
                  <a:cubicBezTo>
                    <a:pt x="62445" y="0"/>
                    <a:pt x="72304" y="3756"/>
                    <a:pt x="80286" y="10799"/>
                  </a:cubicBezTo>
                  <a:cubicBezTo>
                    <a:pt x="87798" y="17841"/>
                    <a:pt x="92023" y="27231"/>
                    <a:pt x="92023" y="38499"/>
                  </a:cubicBezTo>
                  <a:cubicBezTo>
                    <a:pt x="92023" y="49767"/>
                    <a:pt x="88267" y="59157"/>
                    <a:pt x="80286" y="66200"/>
                  </a:cubicBezTo>
                  <a:cubicBezTo>
                    <a:pt x="72304" y="73242"/>
                    <a:pt x="62445" y="76529"/>
                    <a:pt x="49768" y="76529"/>
                  </a:cubicBezTo>
                  <a:lnTo>
                    <a:pt x="25354" y="76529"/>
                  </a:lnTo>
                  <a:lnTo>
                    <a:pt x="25354" y="131460"/>
                  </a:lnTo>
                  <a:lnTo>
                    <a:pt x="0" y="131460"/>
                  </a:lnTo>
                  <a:lnTo>
                    <a:pt x="0" y="0"/>
                  </a:lnTo>
                  <a:lnTo>
                    <a:pt x="50237" y="0"/>
                  </a:lnTo>
                  <a:close/>
                  <a:moveTo>
                    <a:pt x="44134" y="56340"/>
                  </a:moveTo>
                  <a:cubicBezTo>
                    <a:pt x="50707" y="56340"/>
                    <a:pt x="56341" y="54932"/>
                    <a:pt x="60097" y="51645"/>
                  </a:cubicBezTo>
                  <a:cubicBezTo>
                    <a:pt x="63853" y="48359"/>
                    <a:pt x="65731" y="44133"/>
                    <a:pt x="65731" y="38030"/>
                  </a:cubicBezTo>
                  <a:cubicBezTo>
                    <a:pt x="65731" y="25823"/>
                    <a:pt x="57749" y="19719"/>
                    <a:pt x="42256" y="19719"/>
                  </a:cubicBezTo>
                  <a:lnTo>
                    <a:pt x="24884" y="19719"/>
                  </a:lnTo>
                  <a:lnTo>
                    <a:pt x="24884" y="56340"/>
                  </a:lnTo>
                  <a:lnTo>
                    <a:pt x="44134" y="5634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4" name="Forme libre : forme 23">
              <a:extLst>
                <a:ext uri="{FF2B5EF4-FFF2-40B4-BE49-F238E27FC236}">
                  <a16:creationId xmlns:a16="http://schemas.microsoft.com/office/drawing/2014/main" id="{CF8E0F69-D201-3DE6-9267-3E4BDF37AA19}"/>
                </a:ext>
              </a:extLst>
            </xdr:cNvPr>
            <xdr:cNvSpPr/>
          </xdr:nvSpPr>
          <xdr:spPr>
            <a:xfrm>
              <a:off x="7234889" y="6966299"/>
              <a:ext cx="89206" cy="131460"/>
            </a:xfrm>
            <a:custGeom>
              <a:avLst/>
              <a:gdLst>
                <a:gd name="connsiteX0" fmla="*/ 25353 w 89206"/>
                <a:gd name="connsiteY0" fmla="*/ 469 h 131460"/>
                <a:gd name="connsiteX1" fmla="*/ 25353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3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3" y="469"/>
                  </a:moveTo>
                  <a:lnTo>
                    <a:pt x="25353" y="111741"/>
                  </a:lnTo>
                  <a:lnTo>
                    <a:pt x="89207" y="111741"/>
                  </a:lnTo>
                  <a:lnTo>
                    <a:pt x="89207" y="131460"/>
                  </a:lnTo>
                  <a:lnTo>
                    <a:pt x="0" y="131460"/>
                  </a:lnTo>
                  <a:lnTo>
                    <a:pt x="0" y="0"/>
                  </a:lnTo>
                  <a:lnTo>
                    <a:pt x="2535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5" name="Forme libre : forme 24">
              <a:extLst>
                <a:ext uri="{FF2B5EF4-FFF2-40B4-BE49-F238E27FC236}">
                  <a16:creationId xmlns:a16="http://schemas.microsoft.com/office/drawing/2014/main" id="{BD96CB2B-FFE9-9403-0F6E-5C3363931A38}"/>
                </a:ext>
              </a:extLst>
            </xdr:cNvPr>
            <xdr:cNvSpPr/>
          </xdr:nvSpPr>
          <xdr:spPr>
            <a:xfrm>
              <a:off x="7336772" y="6965360"/>
              <a:ext cx="144608" cy="135216"/>
            </a:xfrm>
            <a:custGeom>
              <a:avLst/>
              <a:gdLst>
                <a:gd name="connsiteX0" fmla="*/ 72304 w 144608"/>
                <a:gd name="connsiteY0" fmla="*/ 0 h 135216"/>
                <a:gd name="connsiteX1" fmla="*/ 108926 w 144608"/>
                <a:gd name="connsiteY1" fmla="*/ 8451 h 135216"/>
                <a:gd name="connsiteX2" fmla="*/ 134749 w 144608"/>
                <a:gd name="connsiteY2" fmla="*/ 32865 h 135216"/>
                <a:gd name="connsiteX3" fmla="*/ 144609 w 144608"/>
                <a:gd name="connsiteY3" fmla="*/ 67608 h 135216"/>
                <a:gd name="connsiteX4" fmla="*/ 135219 w 144608"/>
                <a:gd name="connsiteY4" fmla="*/ 101882 h 135216"/>
                <a:gd name="connsiteX5" fmla="*/ 109396 w 144608"/>
                <a:gd name="connsiteY5" fmla="*/ 126296 h 135216"/>
                <a:gd name="connsiteX6" fmla="*/ 72304 w 144608"/>
                <a:gd name="connsiteY6" fmla="*/ 135216 h 135216"/>
                <a:gd name="connsiteX7" fmla="*/ 35213 w 144608"/>
                <a:gd name="connsiteY7" fmla="*/ 126296 h 135216"/>
                <a:gd name="connsiteX8" fmla="*/ 9390 w 144608"/>
                <a:gd name="connsiteY8" fmla="*/ 101882 h 135216"/>
                <a:gd name="connsiteX9" fmla="*/ 0 w 144608"/>
                <a:gd name="connsiteY9" fmla="*/ 67608 h 135216"/>
                <a:gd name="connsiteX10" fmla="*/ 9390 w 144608"/>
                <a:gd name="connsiteY10" fmla="*/ 33804 h 135216"/>
                <a:gd name="connsiteX11" fmla="*/ 35213 w 144608"/>
                <a:gd name="connsiteY11" fmla="*/ 8921 h 135216"/>
                <a:gd name="connsiteX12" fmla="*/ 72304 w 144608"/>
                <a:gd name="connsiteY12" fmla="*/ 0 h 135216"/>
                <a:gd name="connsiteX13" fmla="*/ 26293 w 144608"/>
                <a:gd name="connsiteY13" fmla="*/ 67138 h 135216"/>
                <a:gd name="connsiteX14" fmla="*/ 32396 w 144608"/>
                <a:gd name="connsiteY14" fmla="*/ 90614 h 135216"/>
                <a:gd name="connsiteX15" fmla="*/ 48829 w 144608"/>
                <a:gd name="connsiteY15" fmla="*/ 106577 h 135216"/>
                <a:gd name="connsiteX16" fmla="*/ 72774 w 144608"/>
                <a:gd name="connsiteY16" fmla="*/ 112211 h 135216"/>
                <a:gd name="connsiteX17" fmla="*/ 106109 w 144608"/>
                <a:gd name="connsiteY17" fmla="*/ 99534 h 135216"/>
                <a:gd name="connsiteX18" fmla="*/ 119255 w 144608"/>
                <a:gd name="connsiteY18" fmla="*/ 66669 h 135216"/>
                <a:gd name="connsiteX19" fmla="*/ 113151 w 144608"/>
                <a:gd name="connsiteY19" fmla="*/ 43194 h 135216"/>
                <a:gd name="connsiteX20" fmla="*/ 96719 w 144608"/>
                <a:gd name="connsiteY20" fmla="*/ 26762 h 135216"/>
                <a:gd name="connsiteX21" fmla="*/ 72774 w 144608"/>
                <a:gd name="connsiteY21" fmla="*/ 21128 h 135216"/>
                <a:gd name="connsiteX22" fmla="*/ 48829 w 144608"/>
                <a:gd name="connsiteY22" fmla="*/ 26762 h 135216"/>
                <a:gd name="connsiteX23" fmla="*/ 32396 w 144608"/>
                <a:gd name="connsiteY23" fmla="*/ 42725 h 135216"/>
                <a:gd name="connsiteX24" fmla="*/ 26293 w 144608"/>
                <a:gd name="connsiteY24" fmla="*/ 67138 h 13521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Lst>
              <a:rect l="l" t="t" r="r" b="b"/>
              <a:pathLst>
                <a:path w="144608" h="135216">
                  <a:moveTo>
                    <a:pt x="72304" y="0"/>
                  </a:moveTo>
                  <a:cubicBezTo>
                    <a:pt x="85920" y="0"/>
                    <a:pt x="98127" y="2817"/>
                    <a:pt x="108926" y="8451"/>
                  </a:cubicBezTo>
                  <a:cubicBezTo>
                    <a:pt x="119725" y="14085"/>
                    <a:pt x="128645" y="22067"/>
                    <a:pt x="134749" y="32865"/>
                  </a:cubicBezTo>
                  <a:cubicBezTo>
                    <a:pt x="141322" y="43194"/>
                    <a:pt x="144609" y="54932"/>
                    <a:pt x="144609" y="67608"/>
                  </a:cubicBezTo>
                  <a:cubicBezTo>
                    <a:pt x="144609" y="79815"/>
                    <a:pt x="141322" y="91083"/>
                    <a:pt x="135219" y="101882"/>
                  </a:cubicBezTo>
                  <a:cubicBezTo>
                    <a:pt x="129115" y="112211"/>
                    <a:pt x="120194" y="120662"/>
                    <a:pt x="109396" y="126296"/>
                  </a:cubicBezTo>
                  <a:cubicBezTo>
                    <a:pt x="98597" y="131930"/>
                    <a:pt x="85920" y="135216"/>
                    <a:pt x="72304" y="135216"/>
                  </a:cubicBezTo>
                  <a:cubicBezTo>
                    <a:pt x="58689" y="135216"/>
                    <a:pt x="46481" y="132399"/>
                    <a:pt x="35213" y="126296"/>
                  </a:cubicBezTo>
                  <a:cubicBezTo>
                    <a:pt x="23945" y="120192"/>
                    <a:pt x="15494" y="112211"/>
                    <a:pt x="9390" y="101882"/>
                  </a:cubicBezTo>
                  <a:cubicBezTo>
                    <a:pt x="3287" y="91553"/>
                    <a:pt x="0" y="80285"/>
                    <a:pt x="0" y="67608"/>
                  </a:cubicBezTo>
                  <a:cubicBezTo>
                    <a:pt x="0" y="55401"/>
                    <a:pt x="3287" y="44133"/>
                    <a:pt x="9390" y="33804"/>
                  </a:cubicBezTo>
                  <a:cubicBezTo>
                    <a:pt x="15494" y="23006"/>
                    <a:pt x="23945" y="15024"/>
                    <a:pt x="35213" y="8921"/>
                  </a:cubicBezTo>
                  <a:cubicBezTo>
                    <a:pt x="45542" y="2817"/>
                    <a:pt x="58219" y="0"/>
                    <a:pt x="72304" y="0"/>
                  </a:cubicBezTo>
                  <a:close/>
                  <a:moveTo>
                    <a:pt x="26293" y="67138"/>
                  </a:moveTo>
                  <a:cubicBezTo>
                    <a:pt x="26293" y="76059"/>
                    <a:pt x="28170" y="83571"/>
                    <a:pt x="32396" y="90614"/>
                  </a:cubicBezTo>
                  <a:cubicBezTo>
                    <a:pt x="36622" y="97656"/>
                    <a:pt x="41786" y="102821"/>
                    <a:pt x="48829" y="106577"/>
                  </a:cubicBezTo>
                  <a:cubicBezTo>
                    <a:pt x="55872" y="110333"/>
                    <a:pt x="63853" y="112211"/>
                    <a:pt x="72774" y="112211"/>
                  </a:cubicBezTo>
                  <a:cubicBezTo>
                    <a:pt x="86390" y="112211"/>
                    <a:pt x="97189" y="107985"/>
                    <a:pt x="106109" y="99534"/>
                  </a:cubicBezTo>
                  <a:cubicBezTo>
                    <a:pt x="114560" y="91083"/>
                    <a:pt x="119255" y="80285"/>
                    <a:pt x="119255" y="66669"/>
                  </a:cubicBezTo>
                  <a:cubicBezTo>
                    <a:pt x="119255" y="57748"/>
                    <a:pt x="117377" y="50237"/>
                    <a:pt x="113151" y="43194"/>
                  </a:cubicBezTo>
                  <a:cubicBezTo>
                    <a:pt x="109396" y="36152"/>
                    <a:pt x="103761" y="30987"/>
                    <a:pt x="96719" y="26762"/>
                  </a:cubicBezTo>
                  <a:cubicBezTo>
                    <a:pt x="89676" y="23006"/>
                    <a:pt x="81695" y="21128"/>
                    <a:pt x="72774" y="21128"/>
                  </a:cubicBezTo>
                  <a:cubicBezTo>
                    <a:pt x="63853" y="21128"/>
                    <a:pt x="55872" y="23006"/>
                    <a:pt x="48829" y="26762"/>
                  </a:cubicBezTo>
                  <a:cubicBezTo>
                    <a:pt x="41786" y="30518"/>
                    <a:pt x="36152" y="36152"/>
                    <a:pt x="32396" y="42725"/>
                  </a:cubicBezTo>
                  <a:cubicBezTo>
                    <a:pt x="28170" y="50706"/>
                    <a:pt x="26293" y="58688"/>
                    <a:pt x="26293" y="67138"/>
                  </a:cubicBez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6" name="Forme libre : forme 25">
              <a:extLst>
                <a:ext uri="{FF2B5EF4-FFF2-40B4-BE49-F238E27FC236}">
                  <a16:creationId xmlns:a16="http://schemas.microsoft.com/office/drawing/2014/main" id="{E5636791-BA8A-D7C1-C647-5A110E9A7B78}"/>
                </a:ext>
              </a:extLst>
            </xdr:cNvPr>
            <xdr:cNvSpPr/>
          </xdr:nvSpPr>
          <xdr:spPr>
            <a:xfrm>
              <a:off x="7510490" y="6966768"/>
              <a:ext cx="25353" cy="131460"/>
            </a:xfrm>
            <a:custGeom>
              <a:avLst/>
              <a:gdLst>
                <a:gd name="connsiteX0" fmla="*/ 25354 w 25353"/>
                <a:gd name="connsiteY0" fmla="*/ 0 h 131460"/>
                <a:gd name="connsiteX1" fmla="*/ 25354 w 25353"/>
                <a:gd name="connsiteY1" fmla="*/ 131460 h 131460"/>
                <a:gd name="connsiteX2" fmla="*/ 0 w 25353"/>
                <a:gd name="connsiteY2" fmla="*/ 131460 h 131460"/>
                <a:gd name="connsiteX3" fmla="*/ 0 w 25353"/>
                <a:gd name="connsiteY3" fmla="*/ 0 h 131460"/>
                <a:gd name="connsiteX4" fmla="*/ 25354 w 25353"/>
                <a:gd name="connsiteY4" fmla="*/ 0 h 13146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5353" h="131460">
                  <a:moveTo>
                    <a:pt x="25354" y="0"/>
                  </a:moveTo>
                  <a:lnTo>
                    <a:pt x="25354" y="131460"/>
                  </a:lnTo>
                  <a:lnTo>
                    <a:pt x="0" y="131460"/>
                  </a:lnTo>
                  <a:lnTo>
                    <a:pt x="0" y="0"/>
                  </a:lnTo>
                  <a:lnTo>
                    <a:pt x="25354"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6" name="Forme libre : forme 15">
            <a:extLst>
              <a:ext uri="{FF2B5EF4-FFF2-40B4-BE49-F238E27FC236}">
                <a16:creationId xmlns:a16="http://schemas.microsoft.com/office/drawing/2014/main" id="{B60F0615-FBBB-216A-ED03-CB37E51D0D73}"/>
              </a:ext>
            </a:extLst>
          </xdr:cNvPr>
          <xdr:cNvSpPr/>
        </xdr:nvSpPr>
        <xdr:spPr>
          <a:xfrm>
            <a:off x="7050423" y="4523322"/>
            <a:ext cx="348375" cy="696738"/>
          </a:xfrm>
          <a:custGeom>
            <a:avLst/>
            <a:gdLst>
              <a:gd name="connsiteX0" fmla="*/ 0 w 348375"/>
              <a:gd name="connsiteY0" fmla="*/ 0 h 696738"/>
              <a:gd name="connsiteX1" fmla="*/ 348375 w 348375"/>
              <a:gd name="connsiteY1" fmla="*/ 348369 h 696738"/>
              <a:gd name="connsiteX2" fmla="*/ 0 w 348375"/>
              <a:gd name="connsiteY2" fmla="*/ 696739 h 696738"/>
            </a:gdLst>
            <a:ahLst/>
            <a:cxnLst>
              <a:cxn ang="0">
                <a:pos x="connsiteX0" y="connsiteY0"/>
              </a:cxn>
              <a:cxn ang="0">
                <a:pos x="connsiteX1" y="connsiteY1"/>
              </a:cxn>
              <a:cxn ang="0">
                <a:pos x="connsiteX2" y="connsiteY2"/>
              </a:cxn>
            </a:cxnLst>
            <a:rect l="l" t="t" r="r" b="b"/>
            <a:pathLst>
              <a:path w="348375" h="696738">
                <a:moveTo>
                  <a:pt x="0" y="0"/>
                </a:moveTo>
                <a:cubicBezTo>
                  <a:pt x="192498" y="0"/>
                  <a:pt x="348375" y="155874"/>
                  <a:pt x="348375" y="348369"/>
                </a:cubicBezTo>
                <a:cubicBezTo>
                  <a:pt x="348375" y="540864"/>
                  <a:pt x="192498" y="696739"/>
                  <a:pt x="0" y="696739"/>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7" name="Forme libre : forme 16">
            <a:extLst>
              <a:ext uri="{FF2B5EF4-FFF2-40B4-BE49-F238E27FC236}">
                <a16:creationId xmlns:a16="http://schemas.microsoft.com/office/drawing/2014/main" id="{9CF7B694-882E-8FE8-0D4F-B0BCA7526691}"/>
              </a:ext>
            </a:extLst>
          </xdr:cNvPr>
          <xdr:cNvSpPr/>
        </xdr:nvSpPr>
        <xdr:spPr>
          <a:xfrm>
            <a:off x="3261023" y="4337400"/>
            <a:ext cx="1998226" cy="1067643"/>
          </a:xfrm>
          <a:custGeom>
            <a:avLst/>
            <a:gdLst>
              <a:gd name="connsiteX0" fmla="*/ 533831 w 1998226"/>
              <a:gd name="connsiteY0" fmla="*/ 0 h 1067643"/>
              <a:gd name="connsiteX1" fmla="*/ 0 w 1998226"/>
              <a:gd name="connsiteY1" fmla="*/ 533822 h 1067643"/>
              <a:gd name="connsiteX2" fmla="*/ 533831 w 1998226"/>
              <a:gd name="connsiteY2" fmla="*/ 1067644 h 1067643"/>
              <a:gd name="connsiteX3" fmla="*/ 1998226 w 1998226"/>
              <a:gd name="connsiteY3" fmla="*/ 1067644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533831" y="0"/>
                </a:moveTo>
                <a:cubicBezTo>
                  <a:pt x="238980" y="0"/>
                  <a:pt x="0" y="238976"/>
                  <a:pt x="0" y="533822"/>
                </a:cubicBezTo>
                <a:cubicBezTo>
                  <a:pt x="0" y="828668"/>
                  <a:pt x="238980" y="1067644"/>
                  <a:pt x="533831" y="1067644"/>
                </a:cubicBezTo>
                <a:lnTo>
                  <a:pt x="1998226" y="1067644"/>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8" name="Forme libre : forme 17">
            <a:extLst>
              <a:ext uri="{FF2B5EF4-FFF2-40B4-BE49-F238E27FC236}">
                <a16:creationId xmlns:a16="http://schemas.microsoft.com/office/drawing/2014/main" id="{54F860F3-62DC-8D3D-E338-93DD6EFB8DCC}"/>
              </a:ext>
            </a:extLst>
          </xdr:cNvPr>
          <xdr:cNvSpPr/>
        </xdr:nvSpPr>
        <xdr:spPr>
          <a:xfrm>
            <a:off x="3449766" y="4522853"/>
            <a:ext cx="348375" cy="696738"/>
          </a:xfrm>
          <a:custGeom>
            <a:avLst/>
            <a:gdLst>
              <a:gd name="connsiteX0" fmla="*/ 348375 w 348375"/>
              <a:gd name="connsiteY0" fmla="*/ 696738 h 696738"/>
              <a:gd name="connsiteX1" fmla="*/ 0 w 348375"/>
              <a:gd name="connsiteY1" fmla="*/ 348369 h 696738"/>
              <a:gd name="connsiteX2" fmla="*/ 348375 w 348375"/>
              <a:gd name="connsiteY2" fmla="*/ 0 h 696738"/>
            </a:gdLst>
            <a:ahLst/>
            <a:cxnLst>
              <a:cxn ang="0">
                <a:pos x="connsiteX0" y="connsiteY0"/>
              </a:cxn>
              <a:cxn ang="0">
                <a:pos x="connsiteX1" y="connsiteY1"/>
              </a:cxn>
              <a:cxn ang="0">
                <a:pos x="connsiteX2" y="connsiteY2"/>
              </a:cxn>
            </a:cxnLst>
            <a:rect l="l" t="t" r="r" b="b"/>
            <a:pathLst>
              <a:path w="348375" h="696738">
                <a:moveTo>
                  <a:pt x="348375" y="696738"/>
                </a:moveTo>
                <a:cubicBezTo>
                  <a:pt x="155877" y="696738"/>
                  <a:pt x="0" y="540864"/>
                  <a:pt x="0" y="348369"/>
                </a:cubicBezTo>
                <a:cubicBezTo>
                  <a:pt x="0" y="155874"/>
                  <a:pt x="155877" y="0"/>
                  <a:pt x="348375" y="0"/>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263864"/>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1529</xdr:colOff>
      <xdr:row>10</xdr:row>
      <xdr:rowOff>95250</xdr:rowOff>
    </xdr:from>
    <xdr:to>
      <xdr:col>2</xdr:col>
      <xdr:colOff>4718</xdr:colOff>
      <xdr:row>38</xdr:row>
      <xdr:rowOff>12533</xdr:rowOff>
    </xdr:to>
    <xdr:pic>
      <xdr:nvPicPr>
        <xdr:cNvPr id="106" name="Image 105">
          <a:extLst>
            <a:ext uri="{FF2B5EF4-FFF2-40B4-BE49-F238E27FC236}">
              <a16:creationId xmlns:a16="http://schemas.microsoft.com/office/drawing/2014/main" id="{D413DB9A-07E7-4E40-A362-8E6759A9DF53}"/>
            </a:ext>
          </a:extLst>
        </xdr:cNvPr>
        <xdr:cNvPicPr>
          <a:picLocks noChangeAspect="1"/>
        </xdr:cNvPicPr>
      </xdr:nvPicPr>
      <xdr:blipFill rotWithShape="1">
        <a:blip xmlns:r="http://schemas.openxmlformats.org/officeDocument/2006/relationships" r:embed="rId1"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2812" y="1870743"/>
          <a:ext cx="174472" cy="21373599"/>
        </a:xfrm>
        <a:prstGeom prst="rect">
          <a:avLst/>
        </a:prstGeom>
      </xdr:spPr>
    </xdr:pic>
    <xdr:clientData/>
  </xdr:twoCellAnchor>
  <xdr:twoCellAnchor>
    <xdr:from>
      <xdr:col>0</xdr:col>
      <xdr:colOff>15119</xdr:colOff>
      <xdr:row>39</xdr:row>
      <xdr:rowOff>130601</xdr:rowOff>
    </xdr:from>
    <xdr:to>
      <xdr:col>38</xdr:col>
      <xdr:colOff>359085</xdr:colOff>
      <xdr:row>46</xdr:row>
      <xdr:rowOff>13180</xdr:rowOff>
    </xdr:to>
    <xdr:grpSp>
      <xdr:nvGrpSpPr>
        <xdr:cNvPr id="13" name="Groupe 12">
          <a:extLst>
            <a:ext uri="{FF2B5EF4-FFF2-40B4-BE49-F238E27FC236}">
              <a16:creationId xmlns:a16="http://schemas.microsoft.com/office/drawing/2014/main" id="{CF9BA644-43E2-41F3-9B53-D6E27F7366D3}"/>
            </a:ext>
          </a:extLst>
        </xdr:cNvPr>
        <xdr:cNvGrpSpPr/>
      </xdr:nvGrpSpPr>
      <xdr:grpSpPr>
        <a:xfrm>
          <a:off x="15119" y="23371601"/>
          <a:ext cx="38918099" cy="1220312"/>
          <a:chOff x="0" y="18494375"/>
          <a:chExt cx="36872341" cy="1165225"/>
        </a:xfrm>
      </xdr:grpSpPr>
      <xdr:pic>
        <xdr:nvPicPr>
          <xdr:cNvPr id="14" name="Picture 11">
            <a:extLst>
              <a:ext uri="{FF2B5EF4-FFF2-40B4-BE49-F238E27FC236}">
                <a16:creationId xmlns:a16="http://schemas.microsoft.com/office/drawing/2014/main" id="{DD42E8ED-877E-84F9-4435-D418771B1BB1}"/>
              </a:ext>
            </a:extLst>
          </xdr:cNvPr>
          <xdr:cNvPicPr>
            <a:picLocks noChangeAspect="1"/>
          </xdr:cNvPicPr>
        </xdr:nvPicPr>
        <xdr:blipFill>
          <a:blip xmlns:r="http://schemas.openxmlformats.org/officeDocument/2006/relationships" r:embed="rId2"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0" y="18497550"/>
            <a:ext cx="6544741" cy="1162050"/>
          </a:xfrm>
          <a:prstGeom prst="rect">
            <a:avLst/>
          </a:prstGeom>
        </xdr:spPr>
      </xdr:pic>
      <xdr:pic>
        <xdr:nvPicPr>
          <xdr:cNvPr id="15" name="Picture 11">
            <a:extLst>
              <a:ext uri="{FF2B5EF4-FFF2-40B4-BE49-F238E27FC236}">
                <a16:creationId xmlns:a16="http://schemas.microsoft.com/office/drawing/2014/main" id="{FBC1D537-ECD9-C62C-F660-BBF82AC16B5F}"/>
              </a:ext>
            </a:extLst>
          </xdr:cNvPr>
          <xdr:cNvPicPr>
            <a:picLocks noChangeAspect="1"/>
          </xdr:cNvPicPr>
        </xdr:nvPicPr>
        <xdr:blipFill>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6068060" y="18494375"/>
            <a:ext cx="6551090" cy="1162050"/>
          </a:xfrm>
          <a:prstGeom prst="rect">
            <a:avLst/>
          </a:prstGeom>
        </xdr:spPr>
      </xdr:pic>
      <xdr:pic>
        <xdr:nvPicPr>
          <xdr:cNvPr id="16" name="Picture 11">
            <a:extLst>
              <a:ext uri="{FF2B5EF4-FFF2-40B4-BE49-F238E27FC236}">
                <a16:creationId xmlns:a16="http://schemas.microsoft.com/office/drawing/2014/main" id="{007442E4-B86C-7F36-4B71-BE2544D7779F}"/>
              </a:ext>
            </a:extLst>
          </xdr:cNvPr>
          <xdr:cNvPicPr>
            <a:picLocks noChangeAspect="1"/>
          </xdr:cNvPicPr>
        </xdr:nvPicPr>
        <xdr:blipFill>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2136119" y="18494375"/>
            <a:ext cx="6541565" cy="1165225"/>
          </a:xfrm>
          <a:prstGeom prst="rect">
            <a:avLst/>
          </a:prstGeom>
        </xdr:spPr>
      </xdr:pic>
      <xdr:pic>
        <xdr:nvPicPr>
          <xdr:cNvPr id="17" name="Picture 11">
            <a:extLst>
              <a:ext uri="{FF2B5EF4-FFF2-40B4-BE49-F238E27FC236}">
                <a16:creationId xmlns:a16="http://schemas.microsoft.com/office/drawing/2014/main" id="{989F96E7-4008-8756-D3D7-73C2532F61D2}"/>
              </a:ext>
            </a:extLst>
          </xdr:cNvPr>
          <xdr:cNvPicPr>
            <a:picLocks noChangeAspect="1"/>
          </xdr:cNvPicPr>
        </xdr:nvPicPr>
        <xdr:blipFill>
          <a:blip xmlns:r="http://schemas.openxmlformats.org/officeDocument/2006/relationships" r:embed="rId5"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194653" y="18494375"/>
            <a:ext cx="6551091" cy="1165225"/>
          </a:xfrm>
          <a:prstGeom prst="rect">
            <a:avLst/>
          </a:prstGeom>
        </xdr:spPr>
      </xdr:pic>
      <xdr:pic>
        <xdr:nvPicPr>
          <xdr:cNvPr id="18" name="Picture 11">
            <a:extLst>
              <a:ext uri="{FF2B5EF4-FFF2-40B4-BE49-F238E27FC236}">
                <a16:creationId xmlns:a16="http://schemas.microsoft.com/office/drawing/2014/main" id="{8619ACA3-3B05-2B65-9612-2372C3A4EF1E}"/>
              </a:ext>
            </a:extLst>
          </xdr:cNvPr>
          <xdr:cNvPicPr>
            <a:picLocks noChangeAspect="1"/>
          </xdr:cNvPicPr>
        </xdr:nvPicPr>
        <xdr:blipFill>
          <a:blip xmlns:r="http://schemas.openxmlformats.org/officeDocument/2006/relationships" r:embed="rId6"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24262713" y="18494375"/>
            <a:ext cx="6541566" cy="1152525"/>
          </a:xfrm>
          <a:prstGeom prst="rect">
            <a:avLst/>
          </a:prstGeom>
        </xdr:spPr>
      </xdr:pic>
      <xdr:pic>
        <xdr:nvPicPr>
          <xdr:cNvPr id="19" name="Picture 11">
            <a:extLst>
              <a:ext uri="{FF2B5EF4-FFF2-40B4-BE49-F238E27FC236}">
                <a16:creationId xmlns:a16="http://schemas.microsoft.com/office/drawing/2014/main" id="{54CC23E8-52B8-6384-E30D-49158BEE7982}"/>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0327600" y="18497550"/>
            <a:ext cx="6544741" cy="1149350"/>
          </a:xfrm>
          <a:prstGeom prst="rect">
            <a:avLst/>
          </a:prstGeom>
        </xdr:spPr>
      </xdr:pic>
    </xdr:grpSp>
    <xdr:clientData/>
  </xdr:twoCellAnchor>
  <xdr:twoCellAnchor editAs="oneCell">
    <xdr:from>
      <xdr:col>5</xdr:col>
      <xdr:colOff>1152191</xdr:colOff>
      <xdr:row>1</xdr:row>
      <xdr:rowOff>55144</xdr:rowOff>
    </xdr:from>
    <xdr:to>
      <xdr:col>5</xdr:col>
      <xdr:colOff>3667976</xdr:colOff>
      <xdr:row>6</xdr:row>
      <xdr:rowOff>118454</xdr:rowOff>
    </xdr:to>
    <xdr:pic>
      <xdr:nvPicPr>
        <xdr:cNvPr id="6" name="Image 5" descr="Une image contenant Police, logo, Graphique, blanc&#10;&#10;Description générée automatiquement">
          <a:extLst>
            <a:ext uri="{FF2B5EF4-FFF2-40B4-BE49-F238E27FC236}">
              <a16:creationId xmlns:a16="http://schemas.microsoft.com/office/drawing/2014/main" id="{27EEE66B-E281-4DCC-B00E-8A2DA6031A3E}"/>
            </a:ext>
          </a:extLst>
        </xdr:cNvPr>
        <xdr:cNvPicPr>
          <a:picLocks noChangeAspect="1"/>
        </xdr:cNvPicPr>
      </xdr:nvPicPr>
      <xdr:blipFill>
        <a:blip xmlns:r="http://schemas.openxmlformats.org/officeDocument/2006/relationships" r:embed="rId8"/>
        <a:stretch>
          <a:fillRect/>
        </a:stretch>
      </xdr:blipFill>
      <xdr:spPr>
        <a:xfrm>
          <a:off x="5994902" y="235618"/>
          <a:ext cx="2515785" cy="965678"/>
        </a:xfrm>
        <a:prstGeom prst="rect">
          <a:avLst/>
        </a:prstGeom>
      </xdr:spPr>
    </xdr:pic>
    <xdr:clientData/>
  </xdr:twoCellAnchor>
  <xdr:twoCellAnchor>
    <xdr:from>
      <xdr:col>2</xdr:col>
      <xdr:colOff>7938</xdr:colOff>
      <xdr:row>0</xdr:row>
      <xdr:rowOff>110291</xdr:rowOff>
    </xdr:from>
    <xdr:to>
      <xdr:col>4</xdr:col>
      <xdr:colOff>2476501</xdr:colOff>
      <xdr:row>7</xdr:row>
      <xdr:rowOff>20052</xdr:rowOff>
    </xdr:to>
    <xdr:grpSp>
      <xdr:nvGrpSpPr>
        <xdr:cNvPr id="2" name="Groupe 1">
          <a:extLst>
            <a:ext uri="{FF2B5EF4-FFF2-40B4-BE49-F238E27FC236}">
              <a16:creationId xmlns:a16="http://schemas.microsoft.com/office/drawing/2014/main" id="{A2746792-B4AB-4E84-B85C-7F83DF4F2A50}"/>
            </a:ext>
          </a:extLst>
        </xdr:cNvPr>
        <xdr:cNvGrpSpPr/>
      </xdr:nvGrpSpPr>
      <xdr:grpSpPr>
        <a:xfrm>
          <a:off x="346605" y="110291"/>
          <a:ext cx="4407429" cy="1213628"/>
          <a:chOff x="3261023" y="4337400"/>
          <a:chExt cx="4326986" cy="1067643"/>
        </a:xfrm>
      </xdr:grpSpPr>
      <xdr:grpSp>
        <xdr:nvGrpSpPr>
          <xdr:cNvPr id="4" name="Graphique 5">
            <a:extLst>
              <a:ext uri="{FF2B5EF4-FFF2-40B4-BE49-F238E27FC236}">
                <a16:creationId xmlns:a16="http://schemas.microsoft.com/office/drawing/2014/main" id="{6F1C7ACE-9E40-FC5E-B890-773E606D0C0A}"/>
              </a:ext>
            </a:extLst>
          </xdr:cNvPr>
          <xdr:cNvGrpSpPr/>
        </xdr:nvGrpSpPr>
        <xdr:grpSpPr>
          <a:xfrm>
            <a:off x="3941810" y="4511115"/>
            <a:ext cx="1856435" cy="482646"/>
            <a:chOff x="5707110" y="6378015"/>
            <a:chExt cx="1856435" cy="482646"/>
          </a:xfrm>
          <a:solidFill>
            <a:schemeClr val="accent5"/>
          </a:solidFill>
        </xdr:grpSpPr>
        <xdr:sp macro="" textlink="">
          <xdr:nvSpPr>
            <xdr:cNvPr id="43" name="Forme libre : forme 42">
              <a:extLst>
                <a:ext uri="{FF2B5EF4-FFF2-40B4-BE49-F238E27FC236}">
                  <a16:creationId xmlns:a16="http://schemas.microsoft.com/office/drawing/2014/main" id="{37C91D82-4516-40D2-4B22-108BFEA23913}"/>
                </a:ext>
              </a:extLst>
            </xdr:cNvPr>
            <xdr:cNvSpPr/>
          </xdr:nvSpPr>
          <xdr:spPr>
            <a:xfrm>
              <a:off x="5707110" y="6379893"/>
              <a:ext cx="278887" cy="478890"/>
            </a:xfrm>
            <a:custGeom>
              <a:avLst/>
              <a:gdLst>
                <a:gd name="connsiteX0" fmla="*/ 0 w 278887"/>
                <a:gd name="connsiteY0" fmla="*/ 0 h 478890"/>
                <a:gd name="connsiteX1" fmla="*/ 271845 w 278887"/>
                <a:gd name="connsiteY1" fmla="*/ 0 h 478890"/>
                <a:gd name="connsiteX2" fmla="*/ 271845 w 278887"/>
                <a:gd name="connsiteY2" fmla="*/ 61035 h 478890"/>
                <a:gd name="connsiteX3" fmla="*/ 68548 w 278887"/>
                <a:gd name="connsiteY3" fmla="*/ 61035 h 478890"/>
                <a:gd name="connsiteX4" fmla="*/ 68548 w 278887"/>
                <a:gd name="connsiteY4" fmla="*/ 207519 h 478890"/>
                <a:gd name="connsiteX5" fmla="*/ 265272 w 278887"/>
                <a:gd name="connsiteY5" fmla="*/ 207519 h 478890"/>
                <a:gd name="connsiteX6" fmla="*/ 265272 w 278887"/>
                <a:gd name="connsiteY6" fmla="*/ 269024 h 478890"/>
                <a:gd name="connsiteX7" fmla="*/ 69018 w 278887"/>
                <a:gd name="connsiteY7" fmla="*/ 269024 h 478890"/>
                <a:gd name="connsiteX8" fmla="*/ 69018 w 278887"/>
                <a:gd name="connsiteY8" fmla="*/ 417855 h 478890"/>
                <a:gd name="connsiteX9" fmla="*/ 278888 w 278887"/>
                <a:gd name="connsiteY9" fmla="*/ 417855 h 478890"/>
                <a:gd name="connsiteX10" fmla="*/ 278888 w 278887"/>
                <a:gd name="connsiteY10" fmla="*/ 478890 h 478890"/>
                <a:gd name="connsiteX11" fmla="*/ 469 w 278887"/>
                <a:gd name="connsiteY11" fmla="*/ 478890 h 478890"/>
                <a:gd name="connsiteX12" fmla="*/ 469 w 278887"/>
                <a:gd name="connsiteY12" fmla="*/ 0 h 478890"/>
                <a:gd name="connsiteX13" fmla="*/ 0 w 278887"/>
                <a:gd name="connsiteY13" fmla="*/ 0 h 47889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78887" h="478890">
                  <a:moveTo>
                    <a:pt x="0" y="0"/>
                  </a:moveTo>
                  <a:lnTo>
                    <a:pt x="271845" y="0"/>
                  </a:lnTo>
                  <a:lnTo>
                    <a:pt x="271845" y="61035"/>
                  </a:lnTo>
                  <a:lnTo>
                    <a:pt x="68548" y="61035"/>
                  </a:lnTo>
                  <a:lnTo>
                    <a:pt x="68548" y="207519"/>
                  </a:lnTo>
                  <a:lnTo>
                    <a:pt x="265272" y="207519"/>
                  </a:lnTo>
                  <a:lnTo>
                    <a:pt x="265272" y="269024"/>
                  </a:lnTo>
                  <a:lnTo>
                    <a:pt x="69018" y="269024"/>
                  </a:lnTo>
                  <a:lnTo>
                    <a:pt x="69018" y="417855"/>
                  </a:lnTo>
                  <a:lnTo>
                    <a:pt x="278888" y="417855"/>
                  </a:lnTo>
                  <a:lnTo>
                    <a:pt x="278888" y="478890"/>
                  </a:lnTo>
                  <a:lnTo>
                    <a:pt x="469" y="478890"/>
                  </a:lnTo>
                  <a:lnTo>
                    <a:pt x="469" y="0"/>
                  </a:lnTo>
                  <a:lnTo>
                    <a:pt x="0"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4" name="Forme libre : forme 43">
              <a:extLst>
                <a:ext uri="{FF2B5EF4-FFF2-40B4-BE49-F238E27FC236}">
                  <a16:creationId xmlns:a16="http://schemas.microsoft.com/office/drawing/2014/main" id="{6C0BDBF9-8FC8-B5EE-2FB5-2E96F5DA4FD4}"/>
                </a:ext>
              </a:extLst>
            </xdr:cNvPr>
            <xdr:cNvSpPr/>
          </xdr:nvSpPr>
          <xdr:spPr>
            <a:xfrm>
              <a:off x="6061119" y="6379893"/>
              <a:ext cx="444623" cy="479829"/>
            </a:xfrm>
            <a:custGeom>
              <a:avLst/>
              <a:gdLst>
                <a:gd name="connsiteX0" fmla="*/ 379362 w 444623"/>
                <a:gd name="connsiteY0" fmla="*/ 0 h 479829"/>
                <a:gd name="connsiteX1" fmla="*/ 444624 w 444623"/>
                <a:gd name="connsiteY1" fmla="*/ 0 h 479829"/>
                <a:gd name="connsiteX2" fmla="*/ 444624 w 444623"/>
                <a:gd name="connsiteY2" fmla="*/ 479829 h 479829"/>
                <a:gd name="connsiteX3" fmla="*/ 385466 w 444623"/>
                <a:gd name="connsiteY3" fmla="*/ 479829 h 479829"/>
                <a:gd name="connsiteX4" fmla="*/ 64792 w 444623"/>
                <a:gd name="connsiteY4" fmla="*/ 110332 h 479829"/>
                <a:gd name="connsiteX5" fmla="*/ 64792 w 444623"/>
                <a:gd name="connsiteY5" fmla="*/ 479829 h 479829"/>
                <a:gd name="connsiteX6" fmla="*/ 0 w 444623"/>
                <a:gd name="connsiteY6" fmla="*/ 479829 h 479829"/>
                <a:gd name="connsiteX7" fmla="*/ 0 w 444623"/>
                <a:gd name="connsiteY7" fmla="*/ 0 h 479829"/>
                <a:gd name="connsiteX8" fmla="*/ 55871 w 444623"/>
                <a:gd name="connsiteY8" fmla="*/ 0 h 479829"/>
                <a:gd name="connsiteX9" fmla="*/ 379362 w 444623"/>
                <a:gd name="connsiteY9" fmla="*/ 372783 h 479829"/>
                <a:gd name="connsiteX10" fmla="*/ 379362 w 444623"/>
                <a:gd name="connsiteY10" fmla="*/ 0 h 479829"/>
                <a:gd name="connsiteX11" fmla="*/ 379362 w 444623"/>
                <a:gd name="connsiteY11" fmla="*/ 0 h 4798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444623" h="479829">
                  <a:moveTo>
                    <a:pt x="379362" y="0"/>
                  </a:moveTo>
                  <a:lnTo>
                    <a:pt x="444624" y="0"/>
                  </a:lnTo>
                  <a:lnTo>
                    <a:pt x="444624" y="479829"/>
                  </a:lnTo>
                  <a:lnTo>
                    <a:pt x="385466" y="479829"/>
                  </a:lnTo>
                  <a:lnTo>
                    <a:pt x="64792" y="110332"/>
                  </a:lnTo>
                  <a:lnTo>
                    <a:pt x="64792" y="479829"/>
                  </a:lnTo>
                  <a:lnTo>
                    <a:pt x="0" y="479829"/>
                  </a:lnTo>
                  <a:lnTo>
                    <a:pt x="0" y="0"/>
                  </a:lnTo>
                  <a:lnTo>
                    <a:pt x="55871" y="0"/>
                  </a:lnTo>
                  <a:lnTo>
                    <a:pt x="379362" y="372783"/>
                  </a:lnTo>
                  <a:lnTo>
                    <a:pt x="379362" y="0"/>
                  </a:lnTo>
                  <a:lnTo>
                    <a:pt x="37936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5" name="Forme libre : forme 44">
              <a:extLst>
                <a:ext uri="{FF2B5EF4-FFF2-40B4-BE49-F238E27FC236}">
                  <a16:creationId xmlns:a16="http://schemas.microsoft.com/office/drawing/2014/main" id="{6F73F8EB-E610-F9B3-EBAB-ED36A3551973}"/>
                </a:ext>
              </a:extLst>
            </xdr:cNvPr>
            <xdr:cNvSpPr/>
          </xdr:nvSpPr>
          <xdr:spPr>
            <a:xfrm>
              <a:off x="6572413" y="6378954"/>
              <a:ext cx="423496" cy="481707"/>
            </a:xfrm>
            <a:custGeom>
              <a:avLst/>
              <a:gdLst>
                <a:gd name="connsiteX0" fmla="*/ 423496 w 423496"/>
                <a:gd name="connsiteY0" fmla="*/ 367149 h 481707"/>
                <a:gd name="connsiteX1" fmla="*/ 423496 w 423496"/>
                <a:gd name="connsiteY1" fmla="*/ 441330 h 481707"/>
                <a:gd name="connsiteX2" fmla="*/ 252595 w 423496"/>
                <a:gd name="connsiteY2" fmla="*/ 481707 h 481707"/>
                <a:gd name="connsiteX3" fmla="*/ 118785 w 423496"/>
                <a:gd name="connsiteY3" fmla="*/ 450251 h 481707"/>
                <a:gd name="connsiteX4" fmla="*/ 31926 w 423496"/>
                <a:gd name="connsiteY4" fmla="*/ 362924 h 481707"/>
                <a:gd name="connsiteX5" fmla="*/ 0 w 423496"/>
                <a:gd name="connsiteY5" fmla="*/ 242732 h 481707"/>
                <a:gd name="connsiteX6" fmla="*/ 73243 w 423496"/>
                <a:gd name="connsiteY6" fmla="*/ 69956 h 481707"/>
                <a:gd name="connsiteX7" fmla="*/ 254004 w 423496"/>
                <a:gd name="connsiteY7" fmla="*/ 0 h 481707"/>
                <a:gd name="connsiteX8" fmla="*/ 418801 w 423496"/>
                <a:gd name="connsiteY8" fmla="*/ 38499 h 481707"/>
                <a:gd name="connsiteX9" fmla="*/ 418801 w 423496"/>
                <a:gd name="connsiteY9" fmla="*/ 110802 h 481707"/>
                <a:gd name="connsiteX10" fmla="*/ 257290 w 423496"/>
                <a:gd name="connsiteY10" fmla="*/ 63852 h 481707"/>
                <a:gd name="connsiteX11" fmla="*/ 123011 w 423496"/>
                <a:gd name="connsiteY11" fmla="*/ 115028 h 481707"/>
                <a:gd name="connsiteX12" fmla="*/ 69487 w 423496"/>
                <a:gd name="connsiteY12" fmla="*/ 242732 h 481707"/>
                <a:gd name="connsiteX13" fmla="*/ 122072 w 423496"/>
                <a:gd name="connsiteY13" fmla="*/ 369966 h 481707"/>
                <a:gd name="connsiteX14" fmla="*/ 256352 w 423496"/>
                <a:gd name="connsiteY14" fmla="*/ 419733 h 481707"/>
                <a:gd name="connsiteX15" fmla="*/ 423496 w 423496"/>
                <a:gd name="connsiteY15" fmla="*/ 367149 h 4817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3496" h="481707">
                  <a:moveTo>
                    <a:pt x="423496" y="367149"/>
                  </a:moveTo>
                  <a:lnTo>
                    <a:pt x="423496" y="441330"/>
                  </a:lnTo>
                  <a:cubicBezTo>
                    <a:pt x="374198" y="468092"/>
                    <a:pt x="316918" y="481707"/>
                    <a:pt x="252595" y="481707"/>
                  </a:cubicBezTo>
                  <a:cubicBezTo>
                    <a:pt x="200011" y="481707"/>
                    <a:pt x="155407" y="471378"/>
                    <a:pt x="118785" y="450251"/>
                  </a:cubicBezTo>
                  <a:cubicBezTo>
                    <a:pt x="82164" y="429123"/>
                    <a:pt x="53054" y="400014"/>
                    <a:pt x="31926" y="362924"/>
                  </a:cubicBezTo>
                  <a:cubicBezTo>
                    <a:pt x="10799" y="325833"/>
                    <a:pt x="0" y="285926"/>
                    <a:pt x="0" y="242732"/>
                  </a:cubicBezTo>
                  <a:cubicBezTo>
                    <a:pt x="0" y="174185"/>
                    <a:pt x="24414" y="116906"/>
                    <a:pt x="73243" y="69956"/>
                  </a:cubicBezTo>
                  <a:cubicBezTo>
                    <a:pt x="122072" y="23475"/>
                    <a:pt x="182169" y="0"/>
                    <a:pt x="254004" y="0"/>
                  </a:cubicBezTo>
                  <a:cubicBezTo>
                    <a:pt x="303302" y="0"/>
                    <a:pt x="358235" y="13146"/>
                    <a:pt x="418801" y="38499"/>
                  </a:cubicBezTo>
                  <a:lnTo>
                    <a:pt x="418801" y="110802"/>
                  </a:lnTo>
                  <a:cubicBezTo>
                    <a:pt x="363869" y="79346"/>
                    <a:pt x="309875" y="63852"/>
                    <a:pt x="257290" y="63852"/>
                  </a:cubicBezTo>
                  <a:cubicBezTo>
                    <a:pt x="203297" y="63852"/>
                    <a:pt x="158694" y="80754"/>
                    <a:pt x="123011" y="115028"/>
                  </a:cubicBezTo>
                  <a:cubicBezTo>
                    <a:pt x="87329" y="148832"/>
                    <a:pt x="69487" y="191556"/>
                    <a:pt x="69487" y="242732"/>
                  </a:cubicBezTo>
                  <a:cubicBezTo>
                    <a:pt x="69487" y="294377"/>
                    <a:pt x="86859" y="336632"/>
                    <a:pt x="122072" y="369966"/>
                  </a:cubicBezTo>
                  <a:cubicBezTo>
                    <a:pt x="157285" y="403301"/>
                    <a:pt x="201888" y="419733"/>
                    <a:pt x="256352" y="419733"/>
                  </a:cubicBezTo>
                  <a:cubicBezTo>
                    <a:pt x="313631" y="419264"/>
                    <a:pt x="369503" y="401892"/>
                    <a:pt x="423496" y="367149"/>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6" name="Forme libre : forme 45">
              <a:extLst>
                <a:ext uri="{FF2B5EF4-FFF2-40B4-BE49-F238E27FC236}">
                  <a16:creationId xmlns:a16="http://schemas.microsoft.com/office/drawing/2014/main" id="{CC1DAA12-B3AF-F5E9-1DE5-20617556A51D}"/>
                </a:ext>
              </a:extLst>
            </xdr:cNvPr>
            <xdr:cNvSpPr/>
          </xdr:nvSpPr>
          <xdr:spPr>
            <a:xfrm>
              <a:off x="7057885" y="6378015"/>
              <a:ext cx="505660" cy="482646"/>
            </a:xfrm>
            <a:custGeom>
              <a:avLst/>
              <a:gdLst>
                <a:gd name="connsiteX0" fmla="*/ 251656 w 505660"/>
                <a:gd name="connsiteY0" fmla="*/ 0 h 482646"/>
                <a:gd name="connsiteX1" fmla="*/ 433356 w 505660"/>
                <a:gd name="connsiteY1" fmla="*/ 69016 h 482646"/>
                <a:gd name="connsiteX2" fmla="*/ 505660 w 505660"/>
                <a:gd name="connsiteY2" fmla="*/ 242262 h 482646"/>
                <a:gd name="connsiteX3" fmla="*/ 432417 w 505660"/>
                <a:gd name="connsiteY3" fmla="*/ 414569 h 482646"/>
                <a:gd name="connsiteX4" fmla="*/ 247900 w 505660"/>
                <a:gd name="connsiteY4" fmla="*/ 482646 h 482646"/>
                <a:gd name="connsiteX5" fmla="*/ 70896 w 505660"/>
                <a:gd name="connsiteY5" fmla="*/ 414569 h 482646"/>
                <a:gd name="connsiteX6" fmla="*/ 0 w 505660"/>
                <a:gd name="connsiteY6" fmla="*/ 243670 h 482646"/>
                <a:gd name="connsiteX7" fmla="*/ 71365 w 505660"/>
                <a:gd name="connsiteY7" fmla="*/ 69016 h 482646"/>
                <a:gd name="connsiteX8" fmla="*/ 251656 w 505660"/>
                <a:gd name="connsiteY8" fmla="*/ 0 h 482646"/>
                <a:gd name="connsiteX9" fmla="*/ 254473 w 505660"/>
                <a:gd name="connsiteY9" fmla="*/ 63852 h 482646"/>
                <a:gd name="connsiteX10" fmla="*/ 121602 w 505660"/>
                <a:gd name="connsiteY10" fmla="*/ 114558 h 482646"/>
                <a:gd name="connsiteX11" fmla="*/ 69487 w 505660"/>
                <a:gd name="connsiteY11" fmla="*/ 243670 h 482646"/>
                <a:gd name="connsiteX12" fmla="*/ 121602 w 505660"/>
                <a:gd name="connsiteY12" fmla="*/ 370436 h 482646"/>
                <a:gd name="connsiteX13" fmla="*/ 252126 w 505660"/>
                <a:gd name="connsiteY13" fmla="*/ 421142 h 482646"/>
                <a:gd name="connsiteX14" fmla="*/ 383588 w 505660"/>
                <a:gd name="connsiteY14" fmla="*/ 369497 h 482646"/>
                <a:gd name="connsiteX15" fmla="*/ 436173 w 505660"/>
                <a:gd name="connsiteY15" fmla="*/ 241323 h 482646"/>
                <a:gd name="connsiteX16" fmla="*/ 383588 w 505660"/>
                <a:gd name="connsiteY16" fmla="*/ 115497 h 482646"/>
                <a:gd name="connsiteX17" fmla="*/ 254473 w 505660"/>
                <a:gd name="connsiteY17" fmla="*/ 63852 h 48264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505660" h="482646">
                  <a:moveTo>
                    <a:pt x="251656" y="0"/>
                  </a:moveTo>
                  <a:cubicBezTo>
                    <a:pt x="324430" y="0"/>
                    <a:pt x="384996" y="23005"/>
                    <a:pt x="433356" y="69016"/>
                  </a:cubicBezTo>
                  <a:cubicBezTo>
                    <a:pt x="481715" y="115028"/>
                    <a:pt x="505660" y="172776"/>
                    <a:pt x="505660" y="242262"/>
                  </a:cubicBezTo>
                  <a:cubicBezTo>
                    <a:pt x="505660" y="311748"/>
                    <a:pt x="481245" y="369027"/>
                    <a:pt x="432417" y="414569"/>
                  </a:cubicBezTo>
                  <a:cubicBezTo>
                    <a:pt x="383588" y="460110"/>
                    <a:pt x="322082" y="482646"/>
                    <a:pt x="247900" y="482646"/>
                  </a:cubicBezTo>
                  <a:cubicBezTo>
                    <a:pt x="177005" y="482646"/>
                    <a:pt x="117846" y="460110"/>
                    <a:pt x="70896" y="414569"/>
                  </a:cubicBezTo>
                  <a:cubicBezTo>
                    <a:pt x="23475" y="369027"/>
                    <a:pt x="0" y="312218"/>
                    <a:pt x="0" y="243670"/>
                  </a:cubicBezTo>
                  <a:cubicBezTo>
                    <a:pt x="0" y="173245"/>
                    <a:pt x="23945" y="115497"/>
                    <a:pt x="71365" y="69016"/>
                  </a:cubicBezTo>
                  <a:cubicBezTo>
                    <a:pt x="119255" y="23005"/>
                    <a:pt x="179352" y="0"/>
                    <a:pt x="251656" y="0"/>
                  </a:cubicBezTo>
                  <a:close/>
                  <a:moveTo>
                    <a:pt x="254473" y="63852"/>
                  </a:moveTo>
                  <a:cubicBezTo>
                    <a:pt x="200480" y="63852"/>
                    <a:pt x="156346" y="80754"/>
                    <a:pt x="121602" y="114558"/>
                  </a:cubicBezTo>
                  <a:cubicBezTo>
                    <a:pt x="86859" y="148362"/>
                    <a:pt x="69487" y="191087"/>
                    <a:pt x="69487" y="243670"/>
                  </a:cubicBezTo>
                  <a:cubicBezTo>
                    <a:pt x="69487" y="294377"/>
                    <a:pt x="86859" y="336632"/>
                    <a:pt x="121602" y="370436"/>
                  </a:cubicBezTo>
                  <a:cubicBezTo>
                    <a:pt x="156346" y="404240"/>
                    <a:pt x="200010" y="421142"/>
                    <a:pt x="252126" y="421142"/>
                  </a:cubicBezTo>
                  <a:cubicBezTo>
                    <a:pt x="304711" y="421142"/>
                    <a:pt x="348375" y="403770"/>
                    <a:pt x="383588" y="369497"/>
                  </a:cubicBezTo>
                  <a:cubicBezTo>
                    <a:pt x="418801" y="335223"/>
                    <a:pt x="436173" y="292499"/>
                    <a:pt x="436173" y="241323"/>
                  </a:cubicBezTo>
                  <a:cubicBezTo>
                    <a:pt x="436173" y="191556"/>
                    <a:pt x="418801" y="149770"/>
                    <a:pt x="383588" y="115497"/>
                  </a:cubicBezTo>
                  <a:cubicBezTo>
                    <a:pt x="348844" y="80754"/>
                    <a:pt x="305650" y="63852"/>
                    <a:pt x="254473" y="63852"/>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5" name="Graphique 5">
            <a:extLst>
              <a:ext uri="{FF2B5EF4-FFF2-40B4-BE49-F238E27FC236}">
                <a16:creationId xmlns:a16="http://schemas.microsoft.com/office/drawing/2014/main" id="{172DF909-6FA1-B3CF-2E30-05CB07184376}"/>
              </a:ext>
            </a:extLst>
          </xdr:cNvPr>
          <xdr:cNvGrpSpPr/>
        </xdr:nvGrpSpPr>
        <xdr:grpSpPr>
          <a:xfrm>
            <a:off x="5999664" y="4602668"/>
            <a:ext cx="520214" cy="631007"/>
            <a:chOff x="7764964" y="6469568"/>
            <a:chExt cx="520214" cy="631007"/>
          </a:xfrm>
          <a:solidFill>
            <a:schemeClr val="accent5"/>
          </a:solidFill>
        </xdr:grpSpPr>
        <xdr:grpSp>
          <xdr:nvGrpSpPr>
            <xdr:cNvPr id="39" name="Graphique 5">
              <a:extLst>
                <a:ext uri="{FF2B5EF4-FFF2-40B4-BE49-F238E27FC236}">
                  <a16:creationId xmlns:a16="http://schemas.microsoft.com/office/drawing/2014/main" id="{D718CBAD-0D35-1F11-B833-53B515953666}"/>
                </a:ext>
              </a:extLst>
            </xdr:cNvPr>
            <xdr:cNvGrpSpPr/>
          </xdr:nvGrpSpPr>
          <xdr:grpSpPr>
            <a:xfrm>
              <a:off x="7764964" y="6469568"/>
              <a:ext cx="404246" cy="631007"/>
              <a:chOff x="7764964" y="6469568"/>
              <a:chExt cx="404246" cy="631007"/>
            </a:xfrm>
            <a:grpFill/>
          </xdr:grpSpPr>
          <xdr:sp macro="" textlink="">
            <xdr:nvSpPr>
              <xdr:cNvPr id="41" name="Forme libre : forme 40">
                <a:extLst>
                  <a:ext uri="{FF2B5EF4-FFF2-40B4-BE49-F238E27FC236}">
                    <a16:creationId xmlns:a16="http://schemas.microsoft.com/office/drawing/2014/main" id="{53D37FBA-78C4-C4DF-F838-CFAE1DCD9ADC}"/>
                  </a:ext>
                </a:extLst>
              </xdr:cNvPr>
              <xdr:cNvSpPr/>
            </xdr:nvSpPr>
            <xdr:spPr>
              <a:xfrm>
                <a:off x="7764964" y="6469568"/>
                <a:ext cx="294850" cy="254469"/>
              </a:xfrm>
              <a:custGeom>
                <a:avLst/>
                <a:gdLst>
                  <a:gd name="connsiteX0" fmla="*/ 294851 w 294850"/>
                  <a:gd name="connsiteY0" fmla="*/ 119723 h 254469"/>
                  <a:gd name="connsiteX1" fmla="*/ 148364 w 294850"/>
                  <a:gd name="connsiteY1" fmla="*/ 0 h 254469"/>
                  <a:gd name="connsiteX2" fmla="*/ 0 w 294850"/>
                  <a:gd name="connsiteY2" fmla="*/ 0 h 254469"/>
                  <a:gd name="connsiteX3" fmla="*/ 0 w 294850"/>
                  <a:gd name="connsiteY3" fmla="*/ 254469 h 254469"/>
                  <a:gd name="connsiteX4" fmla="*/ 118785 w 294850"/>
                  <a:gd name="connsiteY4" fmla="*/ 254469 h 254469"/>
                  <a:gd name="connsiteX5" fmla="*/ 294851 w 294850"/>
                  <a:gd name="connsiteY5" fmla="*/ 119723 h 254469"/>
                  <a:gd name="connsiteX6" fmla="*/ 50237 w 294850"/>
                  <a:gd name="connsiteY6" fmla="*/ 44603 h 254469"/>
                  <a:gd name="connsiteX7" fmla="*/ 144608 w 294850"/>
                  <a:gd name="connsiteY7" fmla="*/ 44603 h 254469"/>
                  <a:gd name="connsiteX8" fmla="*/ 244144 w 294850"/>
                  <a:gd name="connsiteY8" fmla="*/ 125357 h 254469"/>
                  <a:gd name="connsiteX9" fmla="*/ 123480 w 294850"/>
                  <a:gd name="connsiteY9" fmla="*/ 210336 h 254469"/>
                  <a:gd name="connsiteX10" fmla="*/ 50237 w 294850"/>
                  <a:gd name="connsiteY10" fmla="*/ 210336 h 254469"/>
                  <a:gd name="connsiteX11" fmla="*/ 50237 w 294850"/>
                  <a:gd name="connsiteY11" fmla="*/ 44603 h 2544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294850" h="254469">
                    <a:moveTo>
                      <a:pt x="294851" y="119723"/>
                    </a:moveTo>
                    <a:cubicBezTo>
                      <a:pt x="294851" y="36152"/>
                      <a:pt x="232406" y="0"/>
                      <a:pt x="148364" y="0"/>
                    </a:cubicBezTo>
                    <a:lnTo>
                      <a:pt x="0" y="0"/>
                    </a:lnTo>
                    <a:lnTo>
                      <a:pt x="0" y="254469"/>
                    </a:lnTo>
                    <a:lnTo>
                      <a:pt x="118785" y="254469"/>
                    </a:lnTo>
                    <a:cubicBezTo>
                      <a:pt x="235693" y="254469"/>
                      <a:pt x="294851" y="217379"/>
                      <a:pt x="294851" y="119723"/>
                    </a:cubicBezTo>
                    <a:close/>
                    <a:moveTo>
                      <a:pt x="50237" y="44603"/>
                    </a:moveTo>
                    <a:lnTo>
                      <a:pt x="144608" y="44603"/>
                    </a:lnTo>
                    <a:cubicBezTo>
                      <a:pt x="209400" y="44603"/>
                      <a:pt x="244144" y="68078"/>
                      <a:pt x="244144" y="125357"/>
                    </a:cubicBezTo>
                    <a:cubicBezTo>
                      <a:pt x="244144" y="200477"/>
                      <a:pt x="185925" y="210336"/>
                      <a:pt x="123480" y="210336"/>
                    </a:cubicBezTo>
                    <a:lnTo>
                      <a:pt x="50237" y="210336"/>
                    </a:lnTo>
                    <a:lnTo>
                      <a:pt x="50237" y="44603"/>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2" name="Forme libre : forme 41">
                <a:extLst>
                  <a:ext uri="{FF2B5EF4-FFF2-40B4-BE49-F238E27FC236}">
                    <a16:creationId xmlns:a16="http://schemas.microsoft.com/office/drawing/2014/main" id="{0FA018AA-BB6D-2822-E30A-C943B6E8B4A5}"/>
                  </a:ext>
                </a:extLst>
              </xdr:cNvPr>
              <xdr:cNvSpPr/>
            </xdr:nvSpPr>
            <xdr:spPr>
              <a:xfrm>
                <a:off x="7764964" y="6770517"/>
                <a:ext cx="404246" cy="330058"/>
              </a:xfrm>
              <a:custGeom>
                <a:avLst/>
                <a:gdLst>
                  <a:gd name="connsiteX0" fmla="*/ 94371 w 404246"/>
                  <a:gd name="connsiteY0" fmla="*/ 0 h 330058"/>
                  <a:gd name="connsiteX1" fmla="*/ 0 w 404246"/>
                  <a:gd name="connsiteY1" fmla="*/ 0 h 330058"/>
                  <a:gd name="connsiteX2" fmla="*/ 0 w 404246"/>
                  <a:gd name="connsiteY2" fmla="*/ 329589 h 330058"/>
                  <a:gd name="connsiteX3" fmla="*/ 49768 w 404246"/>
                  <a:gd name="connsiteY3" fmla="*/ 329589 h 330058"/>
                  <a:gd name="connsiteX4" fmla="*/ 49768 w 404246"/>
                  <a:gd name="connsiteY4" fmla="*/ 44603 h 330058"/>
                  <a:gd name="connsiteX5" fmla="*/ 91084 w 404246"/>
                  <a:gd name="connsiteY5" fmla="*/ 44603 h 330058"/>
                  <a:gd name="connsiteX6" fmla="*/ 253064 w 404246"/>
                  <a:gd name="connsiteY6" fmla="*/ 170898 h 330058"/>
                  <a:gd name="connsiteX7" fmla="*/ 345088 w 404246"/>
                  <a:gd name="connsiteY7" fmla="*/ 330059 h 330058"/>
                  <a:gd name="connsiteX8" fmla="*/ 404246 w 404246"/>
                  <a:gd name="connsiteY8" fmla="*/ 330059 h 330058"/>
                  <a:gd name="connsiteX9" fmla="*/ 293912 w 404246"/>
                  <a:gd name="connsiteY9" fmla="*/ 145545 h 330058"/>
                  <a:gd name="connsiteX10" fmla="*/ 94371 w 404246"/>
                  <a:gd name="connsiteY10" fmla="*/ 0 h 33005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404246" h="330058">
                    <a:moveTo>
                      <a:pt x="94371" y="0"/>
                    </a:moveTo>
                    <a:lnTo>
                      <a:pt x="0" y="0"/>
                    </a:lnTo>
                    <a:lnTo>
                      <a:pt x="0" y="329589"/>
                    </a:lnTo>
                    <a:lnTo>
                      <a:pt x="49768" y="329589"/>
                    </a:lnTo>
                    <a:lnTo>
                      <a:pt x="49768" y="44603"/>
                    </a:lnTo>
                    <a:lnTo>
                      <a:pt x="91084" y="44603"/>
                    </a:lnTo>
                    <a:cubicBezTo>
                      <a:pt x="153529" y="44603"/>
                      <a:pt x="191559" y="64791"/>
                      <a:pt x="253064" y="170898"/>
                    </a:cubicBezTo>
                    <a:lnTo>
                      <a:pt x="345088" y="330059"/>
                    </a:lnTo>
                    <a:lnTo>
                      <a:pt x="404246" y="330059"/>
                    </a:lnTo>
                    <a:lnTo>
                      <a:pt x="293912" y="145545"/>
                    </a:lnTo>
                    <a:cubicBezTo>
                      <a:pt x="235693" y="44603"/>
                      <a:pt x="184516" y="0"/>
                      <a:pt x="94371" y="0"/>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40" name="Forme libre : forme 39">
              <a:extLst>
                <a:ext uri="{FF2B5EF4-FFF2-40B4-BE49-F238E27FC236}">
                  <a16:creationId xmlns:a16="http://schemas.microsoft.com/office/drawing/2014/main" id="{9CC7E807-A3A9-8330-288E-87658F7EC919}"/>
                </a:ext>
              </a:extLst>
            </xdr:cNvPr>
            <xdr:cNvSpPr/>
          </xdr:nvSpPr>
          <xdr:spPr>
            <a:xfrm>
              <a:off x="8280483" y="7007615"/>
              <a:ext cx="4695" cy="4695"/>
            </a:xfrm>
            <a:custGeom>
              <a:avLst/>
              <a:gdLst>
                <a:gd name="connsiteX0" fmla="*/ 0 w 4695"/>
                <a:gd name="connsiteY0" fmla="*/ 0 h 4695"/>
                <a:gd name="connsiteX1" fmla="*/ 0 w 4695"/>
                <a:gd name="connsiteY1" fmla="*/ 0 h 4695"/>
                <a:gd name="connsiteX2" fmla="*/ 0 w 4695"/>
                <a:gd name="connsiteY2" fmla="*/ 0 h 4695"/>
              </a:gdLst>
              <a:ahLst/>
              <a:cxnLst>
                <a:cxn ang="0">
                  <a:pos x="connsiteX0" y="connsiteY0"/>
                </a:cxn>
                <a:cxn ang="0">
                  <a:pos x="connsiteX1" y="connsiteY1"/>
                </a:cxn>
                <a:cxn ang="0">
                  <a:pos x="connsiteX2" y="connsiteY2"/>
                </a:cxn>
              </a:cxnLst>
              <a:rect l="l" t="t" r="r" b="b"/>
              <a:pathLst>
                <a:path w="4695" h="4695">
                  <a:moveTo>
                    <a:pt x="0" y="0"/>
                  </a:moveTo>
                  <a:lnTo>
                    <a:pt x="0" y="0"/>
                  </a:lnTo>
                  <a:lnTo>
                    <a:pt x="0" y="0"/>
                  </a:lnTo>
                  <a:close/>
                </a:path>
              </a:pathLst>
            </a:custGeom>
            <a:grp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7" name="Forme libre : forme 6">
            <a:extLst>
              <a:ext uri="{FF2B5EF4-FFF2-40B4-BE49-F238E27FC236}">
                <a16:creationId xmlns:a16="http://schemas.microsoft.com/office/drawing/2014/main" id="{F64AC86D-5911-D6DE-96AF-3359CBB20C2D}"/>
              </a:ext>
            </a:extLst>
          </xdr:cNvPr>
          <xdr:cNvSpPr/>
        </xdr:nvSpPr>
        <xdr:spPr>
          <a:xfrm>
            <a:off x="5589783" y="4337400"/>
            <a:ext cx="1998226" cy="1067643"/>
          </a:xfrm>
          <a:custGeom>
            <a:avLst/>
            <a:gdLst>
              <a:gd name="connsiteX0" fmla="*/ 1464396 w 1998226"/>
              <a:gd name="connsiteY0" fmla="*/ 1067644 h 1067643"/>
              <a:gd name="connsiteX1" fmla="*/ 1998226 w 1998226"/>
              <a:gd name="connsiteY1" fmla="*/ 533822 h 1067643"/>
              <a:gd name="connsiteX2" fmla="*/ 1464396 w 1998226"/>
              <a:gd name="connsiteY2" fmla="*/ 0 h 1067643"/>
              <a:gd name="connsiteX3" fmla="*/ 0 w 1998226"/>
              <a:gd name="connsiteY3" fmla="*/ 0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1464396" y="1067644"/>
                </a:moveTo>
                <a:cubicBezTo>
                  <a:pt x="1759246" y="1067644"/>
                  <a:pt x="1998226" y="828668"/>
                  <a:pt x="1998226" y="533822"/>
                </a:cubicBezTo>
                <a:cubicBezTo>
                  <a:pt x="1998226" y="238976"/>
                  <a:pt x="1759246" y="0"/>
                  <a:pt x="1464396" y="0"/>
                </a:cubicBezTo>
                <a:lnTo>
                  <a:pt x="0" y="0"/>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nvGrpSpPr>
          <xdr:cNvPr id="8" name="Graphique 5">
            <a:extLst>
              <a:ext uri="{FF2B5EF4-FFF2-40B4-BE49-F238E27FC236}">
                <a16:creationId xmlns:a16="http://schemas.microsoft.com/office/drawing/2014/main" id="{CF6ECE48-DF49-A4A6-C8ED-5D1CB0B7D4A9}"/>
              </a:ext>
            </a:extLst>
          </xdr:cNvPr>
          <xdr:cNvGrpSpPr/>
        </xdr:nvGrpSpPr>
        <xdr:grpSpPr>
          <a:xfrm>
            <a:off x="5897311" y="4510646"/>
            <a:ext cx="1014137" cy="722560"/>
            <a:chOff x="7662611" y="6377546"/>
            <a:chExt cx="1014137" cy="722560"/>
          </a:xfrm>
          <a:solidFill>
            <a:schemeClr val="accent5"/>
          </a:solidFill>
        </xdr:grpSpPr>
        <xdr:sp macro="" textlink="">
          <xdr:nvSpPr>
            <xdr:cNvPr id="35" name="Forme libre : forme 34">
              <a:extLst>
                <a:ext uri="{FF2B5EF4-FFF2-40B4-BE49-F238E27FC236}">
                  <a16:creationId xmlns:a16="http://schemas.microsoft.com/office/drawing/2014/main" id="{B1A10391-CF7B-B5A9-6C95-069E0DC39AEF}"/>
                </a:ext>
              </a:extLst>
            </xdr:cNvPr>
            <xdr:cNvSpPr/>
          </xdr:nvSpPr>
          <xdr:spPr>
            <a:xfrm>
              <a:off x="8332599" y="6758780"/>
              <a:ext cx="343680" cy="250243"/>
            </a:xfrm>
            <a:custGeom>
              <a:avLst/>
              <a:gdLst>
                <a:gd name="connsiteX0" fmla="*/ 49768 w 343680"/>
                <a:gd name="connsiteY0" fmla="*/ 205641 h 250243"/>
                <a:gd name="connsiteX1" fmla="*/ 49768 w 343680"/>
                <a:gd name="connsiteY1" fmla="*/ 44603 h 250243"/>
                <a:gd name="connsiteX2" fmla="*/ 343680 w 343680"/>
                <a:gd name="connsiteY2" fmla="*/ 44603 h 250243"/>
                <a:gd name="connsiteX3" fmla="*/ 343680 w 343680"/>
                <a:gd name="connsiteY3" fmla="*/ 0 h 250243"/>
                <a:gd name="connsiteX4" fmla="*/ 0 w 343680"/>
                <a:gd name="connsiteY4" fmla="*/ 0 h 250243"/>
                <a:gd name="connsiteX5" fmla="*/ 0 w 343680"/>
                <a:gd name="connsiteY5" fmla="*/ 250244 h 250243"/>
                <a:gd name="connsiteX6" fmla="*/ 343680 w 343680"/>
                <a:gd name="connsiteY6" fmla="*/ 250244 h 250243"/>
                <a:gd name="connsiteX7" fmla="*/ 343680 w 343680"/>
                <a:gd name="connsiteY7" fmla="*/ 205641 h 25024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50243">
                  <a:moveTo>
                    <a:pt x="49768" y="205641"/>
                  </a:moveTo>
                  <a:lnTo>
                    <a:pt x="49768" y="44603"/>
                  </a:lnTo>
                  <a:lnTo>
                    <a:pt x="343680" y="44603"/>
                  </a:lnTo>
                  <a:lnTo>
                    <a:pt x="343680" y="0"/>
                  </a:lnTo>
                  <a:lnTo>
                    <a:pt x="0" y="0"/>
                  </a:lnTo>
                  <a:lnTo>
                    <a:pt x="0" y="250244"/>
                  </a:lnTo>
                  <a:lnTo>
                    <a:pt x="343680" y="250244"/>
                  </a:lnTo>
                  <a:lnTo>
                    <a:pt x="343680" y="205641"/>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6" name="Forme libre : forme 35">
              <a:extLst>
                <a:ext uri="{FF2B5EF4-FFF2-40B4-BE49-F238E27FC236}">
                  <a16:creationId xmlns:a16="http://schemas.microsoft.com/office/drawing/2014/main" id="{2D477563-A1F4-D934-1D67-06ACEE9D1EE7}"/>
                </a:ext>
              </a:extLst>
            </xdr:cNvPr>
            <xdr:cNvSpPr/>
          </xdr:nvSpPr>
          <xdr:spPr>
            <a:xfrm>
              <a:off x="8332599" y="6468629"/>
              <a:ext cx="343680" cy="243670"/>
            </a:xfrm>
            <a:custGeom>
              <a:avLst/>
              <a:gdLst>
                <a:gd name="connsiteX0" fmla="*/ 49768 w 343680"/>
                <a:gd name="connsiteY0" fmla="*/ 199068 h 243670"/>
                <a:gd name="connsiteX1" fmla="*/ 49768 w 343680"/>
                <a:gd name="connsiteY1" fmla="*/ 45542 h 243670"/>
                <a:gd name="connsiteX2" fmla="*/ 343680 w 343680"/>
                <a:gd name="connsiteY2" fmla="*/ 45542 h 243670"/>
                <a:gd name="connsiteX3" fmla="*/ 343680 w 343680"/>
                <a:gd name="connsiteY3" fmla="*/ 0 h 243670"/>
                <a:gd name="connsiteX4" fmla="*/ 0 w 343680"/>
                <a:gd name="connsiteY4" fmla="*/ 0 h 243670"/>
                <a:gd name="connsiteX5" fmla="*/ 0 w 343680"/>
                <a:gd name="connsiteY5" fmla="*/ 243671 h 243670"/>
                <a:gd name="connsiteX6" fmla="*/ 343680 w 343680"/>
                <a:gd name="connsiteY6" fmla="*/ 243671 h 243670"/>
                <a:gd name="connsiteX7" fmla="*/ 343680 w 343680"/>
                <a:gd name="connsiteY7" fmla="*/ 199068 h 2436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43670">
                  <a:moveTo>
                    <a:pt x="49768" y="199068"/>
                  </a:moveTo>
                  <a:lnTo>
                    <a:pt x="49768" y="45542"/>
                  </a:lnTo>
                  <a:lnTo>
                    <a:pt x="343680" y="45542"/>
                  </a:lnTo>
                  <a:lnTo>
                    <a:pt x="343680" y="0"/>
                  </a:lnTo>
                  <a:lnTo>
                    <a:pt x="0" y="0"/>
                  </a:lnTo>
                  <a:lnTo>
                    <a:pt x="0" y="243671"/>
                  </a:lnTo>
                  <a:lnTo>
                    <a:pt x="343680" y="243671"/>
                  </a:lnTo>
                  <a:lnTo>
                    <a:pt x="343680" y="19906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7" name="Forme libre : forme 36">
              <a:extLst>
                <a:ext uri="{FF2B5EF4-FFF2-40B4-BE49-F238E27FC236}">
                  <a16:creationId xmlns:a16="http://schemas.microsoft.com/office/drawing/2014/main" id="{6FBB117B-57F1-725F-5996-C3FE8F149E63}"/>
                </a:ext>
              </a:extLst>
            </xdr:cNvPr>
            <xdr:cNvSpPr/>
          </xdr:nvSpPr>
          <xdr:spPr>
            <a:xfrm>
              <a:off x="8229777" y="6377546"/>
              <a:ext cx="446502" cy="630069"/>
            </a:xfrm>
            <a:custGeom>
              <a:avLst/>
              <a:gdLst>
                <a:gd name="connsiteX0" fmla="*/ 0 w 446502"/>
                <a:gd name="connsiteY0" fmla="*/ 0 h 630069"/>
                <a:gd name="connsiteX1" fmla="*/ 0 w 446502"/>
                <a:gd name="connsiteY1" fmla="*/ 541803 h 630069"/>
                <a:gd name="connsiteX2" fmla="*/ 50707 w 446502"/>
                <a:gd name="connsiteY2" fmla="*/ 630069 h 630069"/>
                <a:gd name="connsiteX3" fmla="*/ 50707 w 446502"/>
                <a:gd name="connsiteY3" fmla="*/ 630069 h 630069"/>
                <a:gd name="connsiteX4" fmla="*/ 50707 w 446502"/>
                <a:gd name="connsiteY4" fmla="*/ 44133 h 630069"/>
                <a:gd name="connsiteX5" fmla="*/ 446502 w 446502"/>
                <a:gd name="connsiteY5" fmla="*/ 44133 h 630069"/>
                <a:gd name="connsiteX6" fmla="*/ 446502 w 446502"/>
                <a:gd name="connsiteY6" fmla="*/ 0 h 6300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446502" h="630069">
                  <a:moveTo>
                    <a:pt x="0" y="0"/>
                  </a:moveTo>
                  <a:lnTo>
                    <a:pt x="0" y="541803"/>
                  </a:lnTo>
                  <a:lnTo>
                    <a:pt x="50707" y="630069"/>
                  </a:lnTo>
                  <a:lnTo>
                    <a:pt x="50707" y="630069"/>
                  </a:lnTo>
                  <a:lnTo>
                    <a:pt x="50707" y="44133"/>
                  </a:lnTo>
                  <a:lnTo>
                    <a:pt x="446502" y="44133"/>
                  </a:lnTo>
                  <a:lnTo>
                    <a:pt x="44650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8" name="Forme libre : forme 37">
              <a:extLst>
                <a:ext uri="{FF2B5EF4-FFF2-40B4-BE49-F238E27FC236}">
                  <a16:creationId xmlns:a16="http://schemas.microsoft.com/office/drawing/2014/main" id="{689E51BB-E3C9-6C7C-073E-3F83E8B439B2}"/>
                </a:ext>
              </a:extLst>
            </xdr:cNvPr>
            <xdr:cNvSpPr/>
          </xdr:nvSpPr>
          <xdr:spPr>
            <a:xfrm>
              <a:off x="7662611" y="6377546"/>
              <a:ext cx="1014137" cy="722560"/>
            </a:xfrm>
            <a:custGeom>
              <a:avLst/>
              <a:gdLst>
                <a:gd name="connsiteX0" fmla="*/ 648860 w 1014137"/>
                <a:gd name="connsiteY0" fmla="*/ 677958 h 722560"/>
                <a:gd name="connsiteX1" fmla="*/ 648860 w 1014137"/>
                <a:gd name="connsiteY1" fmla="*/ 677958 h 722560"/>
                <a:gd name="connsiteX2" fmla="*/ 598153 w 1014137"/>
                <a:gd name="connsiteY2" fmla="*/ 677958 h 722560"/>
                <a:gd name="connsiteX3" fmla="*/ 597684 w 1014137"/>
                <a:gd name="connsiteY3" fmla="*/ 677958 h 722560"/>
                <a:gd name="connsiteX4" fmla="*/ 569514 w 1014137"/>
                <a:gd name="connsiteY4" fmla="*/ 631008 h 722560"/>
                <a:gd name="connsiteX5" fmla="*/ 597684 w 1014137"/>
                <a:gd name="connsiteY5" fmla="*/ 677958 h 722560"/>
                <a:gd name="connsiteX6" fmla="*/ 598153 w 1014137"/>
                <a:gd name="connsiteY6" fmla="*/ 677958 h 722560"/>
                <a:gd name="connsiteX7" fmla="*/ 597684 w 1014137"/>
                <a:gd name="connsiteY7" fmla="*/ 677489 h 722560"/>
                <a:gd name="connsiteX8" fmla="*/ 576556 w 1014137"/>
                <a:gd name="connsiteY8" fmla="*/ 642746 h 722560"/>
                <a:gd name="connsiteX9" fmla="*/ 566696 w 1014137"/>
                <a:gd name="connsiteY9" fmla="*/ 626783 h 722560"/>
                <a:gd name="connsiteX10" fmla="*/ 563410 w 1014137"/>
                <a:gd name="connsiteY10" fmla="*/ 621618 h 722560"/>
                <a:gd name="connsiteX11" fmla="*/ 563410 w 1014137"/>
                <a:gd name="connsiteY11" fmla="*/ 621618 h 722560"/>
                <a:gd name="connsiteX12" fmla="*/ 479368 w 1014137"/>
                <a:gd name="connsiteY12" fmla="*/ 483116 h 722560"/>
                <a:gd name="connsiteX13" fmla="*/ 387344 w 1014137"/>
                <a:gd name="connsiteY13" fmla="*/ 383582 h 722560"/>
                <a:gd name="connsiteX14" fmla="*/ 499557 w 1014137"/>
                <a:gd name="connsiteY14" fmla="*/ 208928 h 722560"/>
                <a:gd name="connsiteX15" fmla="*/ 265272 w 1014137"/>
                <a:gd name="connsiteY15" fmla="*/ 0 h 722560"/>
                <a:gd name="connsiteX16" fmla="*/ 0 w 1014137"/>
                <a:gd name="connsiteY16" fmla="*/ 0 h 722560"/>
                <a:gd name="connsiteX17" fmla="*/ 0 w 1014137"/>
                <a:gd name="connsiteY17" fmla="*/ 722561 h 722560"/>
                <a:gd name="connsiteX18" fmla="*/ 50707 w 1014137"/>
                <a:gd name="connsiteY18" fmla="*/ 722561 h 722560"/>
                <a:gd name="connsiteX19" fmla="*/ 50707 w 1014137"/>
                <a:gd name="connsiteY19" fmla="*/ 44133 h 722560"/>
                <a:gd name="connsiteX20" fmla="*/ 256351 w 1014137"/>
                <a:gd name="connsiteY20" fmla="*/ 44133 h 722560"/>
                <a:gd name="connsiteX21" fmla="*/ 449319 w 1014137"/>
                <a:gd name="connsiteY21" fmla="*/ 212684 h 722560"/>
                <a:gd name="connsiteX22" fmla="*/ 303302 w 1014137"/>
                <a:gd name="connsiteY22" fmla="*/ 377009 h 722560"/>
                <a:gd name="connsiteX23" fmla="*/ 303302 w 1014137"/>
                <a:gd name="connsiteY23" fmla="*/ 381234 h 722560"/>
                <a:gd name="connsiteX24" fmla="*/ 435704 w 1014137"/>
                <a:gd name="connsiteY24" fmla="*/ 501896 h 722560"/>
                <a:gd name="connsiteX25" fmla="*/ 567166 w 1014137"/>
                <a:gd name="connsiteY25" fmla="*/ 722561 h 722560"/>
                <a:gd name="connsiteX26" fmla="*/ 567166 w 1014137"/>
                <a:gd name="connsiteY26" fmla="*/ 722561 h 722560"/>
                <a:gd name="connsiteX27" fmla="*/ 625385 w 1014137"/>
                <a:gd name="connsiteY27" fmla="*/ 722561 h 722560"/>
                <a:gd name="connsiteX28" fmla="*/ 1014137 w 1014137"/>
                <a:gd name="connsiteY28" fmla="*/ 722561 h 722560"/>
                <a:gd name="connsiteX29" fmla="*/ 1014137 w 1014137"/>
                <a:gd name="connsiteY29" fmla="*/ 677958 h 722560"/>
                <a:gd name="connsiteX30" fmla="*/ 648860 w 1014137"/>
                <a:gd name="connsiteY30" fmla="*/ 677958 h 722560"/>
                <a:gd name="connsiteX31" fmla="*/ 648860 w 1014137"/>
                <a:gd name="connsiteY31" fmla="*/ 677958 h 7225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Lst>
              <a:rect l="l" t="t" r="r" b="b"/>
              <a:pathLst>
                <a:path w="1014137" h="722560">
                  <a:moveTo>
                    <a:pt x="648860" y="677958"/>
                  </a:moveTo>
                  <a:lnTo>
                    <a:pt x="648860" y="677958"/>
                  </a:lnTo>
                  <a:lnTo>
                    <a:pt x="598153" y="677958"/>
                  </a:lnTo>
                  <a:lnTo>
                    <a:pt x="597684" y="677958"/>
                  </a:lnTo>
                  <a:cubicBezTo>
                    <a:pt x="597684" y="677958"/>
                    <a:pt x="580781" y="650727"/>
                    <a:pt x="569514" y="631008"/>
                  </a:cubicBezTo>
                  <a:cubicBezTo>
                    <a:pt x="580781" y="650727"/>
                    <a:pt x="597684" y="677958"/>
                    <a:pt x="597684" y="677958"/>
                  </a:cubicBezTo>
                  <a:lnTo>
                    <a:pt x="598153" y="677958"/>
                  </a:lnTo>
                  <a:lnTo>
                    <a:pt x="597684" y="677489"/>
                  </a:lnTo>
                  <a:lnTo>
                    <a:pt x="576556" y="642746"/>
                  </a:lnTo>
                  <a:lnTo>
                    <a:pt x="566696" y="626783"/>
                  </a:lnTo>
                  <a:lnTo>
                    <a:pt x="563410" y="621618"/>
                  </a:lnTo>
                  <a:lnTo>
                    <a:pt x="563410" y="621618"/>
                  </a:lnTo>
                  <a:lnTo>
                    <a:pt x="479368" y="483116"/>
                  </a:lnTo>
                  <a:cubicBezTo>
                    <a:pt x="443216" y="421611"/>
                    <a:pt x="422088" y="401423"/>
                    <a:pt x="387344" y="383582"/>
                  </a:cubicBezTo>
                  <a:cubicBezTo>
                    <a:pt x="461527" y="350717"/>
                    <a:pt x="499557" y="294377"/>
                    <a:pt x="499557" y="208928"/>
                  </a:cubicBezTo>
                  <a:cubicBezTo>
                    <a:pt x="499557" y="95309"/>
                    <a:pt x="429600" y="0"/>
                    <a:pt x="265272" y="0"/>
                  </a:cubicBezTo>
                  <a:lnTo>
                    <a:pt x="0" y="0"/>
                  </a:lnTo>
                  <a:lnTo>
                    <a:pt x="0" y="722561"/>
                  </a:lnTo>
                  <a:lnTo>
                    <a:pt x="50707" y="722561"/>
                  </a:lnTo>
                  <a:lnTo>
                    <a:pt x="50707" y="44133"/>
                  </a:lnTo>
                  <a:lnTo>
                    <a:pt x="256351" y="44133"/>
                  </a:lnTo>
                  <a:cubicBezTo>
                    <a:pt x="383588" y="44133"/>
                    <a:pt x="449319" y="110802"/>
                    <a:pt x="449319" y="212684"/>
                  </a:cubicBezTo>
                  <a:cubicBezTo>
                    <a:pt x="449319" y="304706"/>
                    <a:pt x="398612" y="359168"/>
                    <a:pt x="303302" y="377009"/>
                  </a:cubicBezTo>
                  <a:lnTo>
                    <a:pt x="303302" y="381234"/>
                  </a:lnTo>
                  <a:cubicBezTo>
                    <a:pt x="355417" y="400484"/>
                    <a:pt x="389222" y="426776"/>
                    <a:pt x="435704" y="501896"/>
                  </a:cubicBezTo>
                  <a:lnTo>
                    <a:pt x="567166" y="722561"/>
                  </a:lnTo>
                  <a:lnTo>
                    <a:pt x="567166" y="722561"/>
                  </a:lnTo>
                  <a:lnTo>
                    <a:pt x="625385" y="722561"/>
                  </a:lnTo>
                  <a:lnTo>
                    <a:pt x="1014137" y="722561"/>
                  </a:lnTo>
                  <a:lnTo>
                    <a:pt x="1014137" y="677958"/>
                  </a:lnTo>
                  <a:lnTo>
                    <a:pt x="648860" y="677958"/>
                  </a:lnTo>
                  <a:lnTo>
                    <a:pt x="648860" y="67795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9" name="Graphique 5">
            <a:extLst>
              <a:ext uri="{FF2B5EF4-FFF2-40B4-BE49-F238E27FC236}">
                <a16:creationId xmlns:a16="http://schemas.microsoft.com/office/drawing/2014/main" id="{DB913216-D048-1E41-53E0-7F9FB68B5759}"/>
              </a:ext>
            </a:extLst>
          </xdr:cNvPr>
          <xdr:cNvGrpSpPr/>
        </xdr:nvGrpSpPr>
        <xdr:grpSpPr>
          <a:xfrm>
            <a:off x="3939462" y="5098460"/>
            <a:ext cx="781261" cy="134277"/>
            <a:chOff x="5704762" y="6965360"/>
            <a:chExt cx="781261" cy="134277"/>
          </a:xfrm>
          <a:solidFill>
            <a:schemeClr val="accent5"/>
          </a:solidFill>
        </xdr:grpSpPr>
        <xdr:sp macro="" textlink="">
          <xdr:nvSpPr>
            <xdr:cNvPr id="29" name="Forme libre : forme 28">
              <a:extLst>
                <a:ext uri="{FF2B5EF4-FFF2-40B4-BE49-F238E27FC236}">
                  <a16:creationId xmlns:a16="http://schemas.microsoft.com/office/drawing/2014/main" id="{60D628F3-85E4-1227-F22C-C354556AA6B5}"/>
                </a:ext>
              </a:extLst>
            </xdr:cNvPr>
            <xdr:cNvSpPr/>
          </xdr:nvSpPr>
          <xdr:spPr>
            <a:xfrm>
              <a:off x="5704762" y="6966768"/>
              <a:ext cx="92962" cy="131460"/>
            </a:xfrm>
            <a:custGeom>
              <a:avLst/>
              <a:gdLst>
                <a:gd name="connsiteX0" fmla="*/ 51176 w 92962"/>
                <a:gd name="connsiteY0" fmla="*/ 0 h 131460"/>
                <a:gd name="connsiteX1" fmla="*/ 81225 w 92962"/>
                <a:gd name="connsiteY1" fmla="*/ 10799 h 131460"/>
                <a:gd name="connsiteX2" fmla="*/ 92963 w 92962"/>
                <a:gd name="connsiteY2" fmla="*/ 38499 h 131460"/>
                <a:gd name="connsiteX3" fmla="*/ 81225 w 92962"/>
                <a:gd name="connsiteY3" fmla="*/ 66200 h 131460"/>
                <a:gd name="connsiteX4" fmla="*/ 50707 w 92962"/>
                <a:gd name="connsiteY4" fmla="*/ 76529 h 131460"/>
                <a:gd name="connsiteX5" fmla="*/ 26292 w 92962"/>
                <a:gd name="connsiteY5" fmla="*/ 76529 h 131460"/>
                <a:gd name="connsiteX6" fmla="*/ 26292 w 92962"/>
                <a:gd name="connsiteY6" fmla="*/ 131460 h 131460"/>
                <a:gd name="connsiteX7" fmla="*/ 0 w 92962"/>
                <a:gd name="connsiteY7" fmla="*/ 131460 h 131460"/>
                <a:gd name="connsiteX8" fmla="*/ 0 w 92962"/>
                <a:gd name="connsiteY8" fmla="*/ 0 h 131460"/>
                <a:gd name="connsiteX9" fmla="*/ 51176 w 92962"/>
                <a:gd name="connsiteY9" fmla="*/ 0 h 131460"/>
                <a:gd name="connsiteX10" fmla="*/ 44603 w 92962"/>
                <a:gd name="connsiteY10" fmla="*/ 56340 h 131460"/>
                <a:gd name="connsiteX11" fmla="*/ 60567 w 92962"/>
                <a:gd name="connsiteY11" fmla="*/ 51645 h 131460"/>
                <a:gd name="connsiteX12" fmla="*/ 66201 w 92962"/>
                <a:gd name="connsiteY12" fmla="*/ 38030 h 131460"/>
                <a:gd name="connsiteX13" fmla="*/ 42725 w 92962"/>
                <a:gd name="connsiteY13" fmla="*/ 19719 h 131460"/>
                <a:gd name="connsiteX14" fmla="*/ 25354 w 92962"/>
                <a:gd name="connsiteY14" fmla="*/ 19719 h 131460"/>
                <a:gd name="connsiteX15" fmla="*/ 25354 w 92962"/>
                <a:gd name="connsiteY15" fmla="*/ 56340 h 131460"/>
                <a:gd name="connsiteX16" fmla="*/ 44603 w 92962"/>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962" h="131460">
                  <a:moveTo>
                    <a:pt x="51176" y="0"/>
                  </a:moveTo>
                  <a:cubicBezTo>
                    <a:pt x="63384" y="0"/>
                    <a:pt x="73243" y="3756"/>
                    <a:pt x="81225" y="10799"/>
                  </a:cubicBezTo>
                  <a:cubicBezTo>
                    <a:pt x="88737" y="17841"/>
                    <a:pt x="92963" y="27231"/>
                    <a:pt x="92963" y="38499"/>
                  </a:cubicBezTo>
                  <a:cubicBezTo>
                    <a:pt x="92963" y="49767"/>
                    <a:pt x="89207" y="59157"/>
                    <a:pt x="81225" y="66200"/>
                  </a:cubicBezTo>
                  <a:cubicBezTo>
                    <a:pt x="73243" y="73242"/>
                    <a:pt x="63384" y="76529"/>
                    <a:pt x="50707" y="76529"/>
                  </a:cubicBezTo>
                  <a:lnTo>
                    <a:pt x="26292" y="76529"/>
                  </a:lnTo>
                  <a:lnTo>
                    <a:pt x="26292" y="131460"/>
                  </a:lnTo>
                  <a:lnTo>
                    <a:pt x="0" y="131460"/>
                  </a:lnTo>
                  <a:lnTo>
                    <a:pt x="0" y="0"/>
                  </a:lnTo>
                  <a:lnTo>
                    <a:pt x="51176" y="0"/>
                  </a:lnTo>
                  <a:close/>
                  <a:moveTo>
                    <a:pt x="44603" y="56340"/>
                  </a:moveTo>
                  <a:cubicBezTo>
                    <a:pt x="51176" y="56340"/>
                    <a:pt x="56810" y="54932"/>
                    <a:pt x="60567" y="51645"/>
                  </a:cubicBezTo>
                  <a:cubicBezTo>
                    <a:pt x="64323" y="48359"/>
                    <a:pt x="66201" y="44133"/>
                    <a:pt x="66201" y="38030"/>
                  </a:cubicBezTo>
                  <a:cubicBezTo>
                    <a:pt x="66201" y="25823"/>
                    <a:pt x="58219" y="19719"/>
                    <a:pt x="42725" y="19719"/>
                  </a:cubicBezTo>
                  <a:lnTo>
                    <a:pt x="25354" y="19719"/>
                  </a:lnTo>
                  <a:lnTo>
                    <a:pt x="25354" y="56340"/>
                  </a:lnTo>
                  <a:lnTo>
                    <a:pt x="44603" y="5634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0" name="Forme libre : forme 29">
              <a:extLst>
                <a:ext uri="{FF2B5EF4-FFF2-40B4-BE49-F238E27FC236}">
                  <a16:creationId xmlns:a16="http://schemas.microsoft.com/office/drawing/2014/main" id="{C229FD91-4A6F-CB15-F4BD-0E5FE72B3A04}"/>
                </a:ext>
              </a:extLst>
            </xdr:cNvPr>
            <xdr:cNvSpPr/>
          </xdr:nvSpPr>
          <xdr:spPr>
            <a:xfrm>
              <a:off x="5822139" y="6966299"/>
              <a:ext cx="89206" cy="131460"/>
            </a:xfrm>
            <a:custGeom>
              <a:avLst/>
              <a:gdLst>
                <a:gd name="connsiteX0" fmla="*/ 25354 w 89206"/>
                <a:gd name="connsiteY0" fmla="*/ 469 h 131460"/>
                <a:gd name="connsiteX1" fmla="*/ 25354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4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4" y="469"/>
                  </a:moveTo>
                  <a:lnTo>
                    <a:pt x="25354" y="111741"/>
                  </a:lnTo>
                  <a:lnTo>
                    <a:pt x="89207" y="111741"/>
                  </a:lnTo>
                  <a:lnTo>
                    <a:pt x="89207" y="131460"/>
                  </a:lnTo>
                  <a:lnTo>
                    <a:pt x="0" y="131460"/>
                  </a:ln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1" name="Forme libre : forme 30">
              <a:extLst>
                <a:ext uri="{FF2B5EF4-FFF2-40B4-BE49-F238E27FC236}">
                  <a16:creationId xmlns:a16="http://schemas.microsoft.com/office/drawing/2014/main" id="{29353308-D6BD-866E-4C1C-61AB83A0FC16}"/>
                </a:ext>
              </a:extLst>
            </xdr:cNvPr>
            <xdr:cNvSpPr/>
          </xdr:nvSpPr>
          <xdr:spPr>
            <a:xfrm>
              <a:off x="5928248" y="6966768"/>
              <a:ext cx="120194" cy="132868"/>
            </a:xfrm>
            <a:custGeom>
              <a:avLst/>
              <a:gdLst>
                <a:gd name="connsiteX0" fmla="*/ 25354 w 120194"/>
                <a:gd name="connsiteY0" fmla="*/ 0 h 132868"/>
                <a:gd name="connsiteX1" fmla="*/ 25354 w 120194"/>
                <a:gd name="connsiteY1" fmla="*/ 76529 h 132868"/>
                <a:gd name="connsiteX2" fmla="*/ 29110 w 120194"/>
                <a:gd name="connsiteY2" fmla="*/ 95309 h 132868"/>
                <a:gd name="connsiteX3" fmla="*/ 40847 w 120194"/>
                <a:gd name="connsiteY3" fmla="*/ 106577 h 132868"/>
                <a:gd name="connsiteX4" fmla="*/ 59628 w 120194"/>
                <a:gd name="connsiteY4" fmla="*/ 111272 h 132868"/>
                <a:gd name="connsiteX5" fmla="*/ 79347 w 120194"/>
                <a:gd name="connsiteY5" fmla="*/ 107046 h 132868"/>
                <a:gd name="connsiteX6" fmla="*/ 91085 w 120194"/>
                <a:gd name="connsiteY6" fmla="*/ 95309 h 132868"/>
                <a:gd name="connsiteX7" fmla="*/ 94841 w 120194"/>
                <a:gd name="connsiteY7" fmla="*/ 74651 h 132868"/>
                <a:gd name="connsiteX8" fmla="*/ 94841 w 120194"/>
                <a:gd name="connsiteY8" fmla="*/ 0 h 132868"/>
                <a:gd name="connsiteX9" fmla="*/ 120194 w 120194"/>
                <a:gd name="connsiteY9" fmla="*/ 0 h 132868"/>
                <a:gd name="connsiteX10" fmla="*/ 120194 w 120194"/>
                <a:gd name="connsiteY10" fmla="*/ 77937 h 132868"/>
                <a:gd name="connsiteX11" fmla="*/ 104231 w 120194"/>
                <a:gd name="connsiteY11" fmla="*/ 118784 h 132868"/>
                <a:gd name="connsiteX12" fmla="*/ 59158 w 120194"/>
                <a:gd name="connsiteY12" fmla="*/ 132869 h 132868"/>
                <a:gd name="connsiteX13" fmla="*/ 27701 w 120194"/>
                <a:gd name="connsiteY13" fmla="*/ 126296 h 132868"/>
                <a:gd name="connsiteX14" fmla="*/ 7043 w 120194"/>
                <a:gd name="connsiteY14" fmla="*/ 107516 h 132868"/>
                <a:gd name="connsiteX15" fmla="*/ 0 w 120194"/>
                <a:gd name="connsiteY15" fmla="*/ 78876 h 132868"/>
                <a:gd name="connsiteX16" fmla="*/ 0 w 120194"/>
                <a:gd name="connsiteY16" fmla="*/ 0 h 132868"/>
                <a:gd name="connsiteX17" fmla="*/ 25354 w 120194"/>
                <a:gd name="connsiteY17" fmla="*/ 0 h 13286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0194" h="132868">
                  <a:moveTo>
                    <a:pt x="25354" y="0"/>
                  </a:moveTo>
                  <a:lnTo>
                    <a:pt x="25354" y="76529"/>
                  </a:lnTo>
                  <a:cubicBezTo>
                    <a:pt x="25354" y="84510"/>
                    <a:pt x="26293" y="90614"/>
                    <a:pt x="29110" y="95309"/>
                  </a:cubicBezTo>
                  <a:cubicBezTo>
                    <a:pt x="31457" y="100004"/>
                    <a:pt x="35213" y="103760"/>
                    <a:pt x="40847" y="106577"/>
                  </a:cubicBezTo>
                  <a:cubicBezTo>
                    <a:pt x="46012" y="109394"/>
                    <a:pt x="52585" y="111272"/>
                    <a:pt x="59628" y="111272"/>
                  </a:cubicBezTo>
                  <a:cubicBezTo>
                    <a:pt x="67609" y="111272"/>
                    <a:pt x="74183" y="109863"/>
                    <a:pt x="79347" y="107046"/>
                  </a:cubicBezTo>
                  <a:cubicBezTo>
                    <a:pt x="84511" y="104229"/>
                    <a:pt x="88737" y="100473"/>
                    <a:pt x="91085" y="95309"/>
                  </a:cubicBezTo>
                  <a:cubicBezTo>
                    <a:pt x="93432" y="90614"/>
                    <a:pt x="94841" y="83571"/>
                    <a:pt x="94841" y="74651"/>
                  </a:cubicBezTo>
                  <a:lnTo>
                    <a:pt x="94841" y="0"/>
                  </a:lnTo>
                  <a:lnTo>
                    <a:pt x="120194" y="0"/>
                  </a:lnTo>
                  <a:lnTo>
                    <a:pt x="120194" y="77937"/>
                  </a:lnTo>
                  <a:cubicBezTo>
                    <a:pt x="120194" y="95778"/>
                    <a:pt x="115029" y="109394"/>
                    <a:pt x="104231" y="118784"/>
                  </a:cubicBezTo>
                  <a:cubicBezTo>
                    <a:pt x="93432" y="128174"/>
                    <a:pt x="78878" y="132869"/>
                    <a:pt x="59158" y="132869"/>
                  </a:cubicBezTo>
                  <a:cubicBezTo>
                    <a:pt x="46951" y="132869"/>
                    <a:pt x="36622" y="130521"/>
                    <a:pt x="27701" y="126296"/>
                  </a:cubicBezTo>
                  <a:cubicBezTo>
                    <a:pt x="18780" y="122070"/>
                    <a:pt x="11738" y="115497"/>
                    <a:pt x="7043" y="107516"/>
                  </a:cubicBezTo>
                  <a:cubicBezTo>
                    <a:pt x="2348" y="99534"/>
                    <a:pt x="0" y="89675"/>
                    <a:pt x="0" y="78876"/>
                  </a:cubicBez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2" name="Forme libre : forme 31">
              <a:extLst>
                <a:ext uri="{FF2B5EF4-FFF2-40B4-BE49-F238E27FC236}">
                  <a16:creationId xmlns:a16="http://schemas.microsoft.com/office/drawing/2014/main" id="{C61168CC-37CD-7F54-FD4D-BF8726FC905D}"/>
                </a:ext>
              </a:extLst>
            </xdr:cNvPr>
            <xdr:cNvSpPr/>
          </xdr:nvSpPr>
          <xdr:spPr>
            <a:xfrm>
              <a:off x="6074265" y="6965360"/>
              <a:ext cx="86858" cy="134277"/>
            </a:xfrm>
            <a:custGeom>
              <a:avLst/>
              <a:gdLst>
                <a:gd name="connsiteX0" fmla="*/ 44603 w 86858"/>
                <a:gd name="connsiteY0" fmla="*/ 0 h 134277"/>
                <a:gd name="connsiteX1" fmla="*/ 81694 w 86858"/>
                <a:gd name="connsiteY1" fmla="*/ 9390 h 134277"/>
                <a:gd name="connsiteX2" fmla="*/ 81694 w 86858"/>
                <a:gd name="connsiteY2" fmla="*/ 31926 h 134277"/>
                <a:gd name="connsiteX3" fmla="*/ 45542 w 86858"/>
                <a:gd name="connsiteY3" fmla="*/ 19719 h 134277"/>
                <a:gd name="connsiteX4" fmla="*/ 30518 w 86858"/>
                <a:gd name="connsiteY4" fmla="*/ 23475 h 134277"/>
                <a:gd name="connsiteX5" fmla="*/ 24884 w 86858"/>
                <a:gd name="connsiteY5" fmla="*/ 33335 h 134277"/>
                <a:gd name="connsiteX6" fmla="*/ 34743 w 86858"/>
                <a:gd name="connsiteY6" fmla="*/ 46950 h 134277"/>
                <a:gd name="connsiteX7" fmla="*/ 56341 w 86858"/>
                <a:gd name="connsiteY7" fmla="*/ 57279 h 134277"/>
                <a:gd name="connsiteX8" fmla="*/ 79816 w 86858"/>
                <a:gd name="connsiteY8" fmla="*/ 74181 h 134277"/>
                <a:gd name="connsiteX9" fmla="*/ 86859 w 86858"/>
                <a:gd name="connsiteY9" fmla="*/ 96717 h 134277"/>
                <a:gd name="connsiteX10" fmla="*/ 74652 w 86858"/>
                <a:gd name="connsiteY10" fmla="*/ 123948 h 134277"/>
                <a:gd name="connsiteX11" fmla="*/ 43195 w 86858"/>
                <a:gd name="connsiteY11" fmla="*/ 134277 h 134277"/>
                <a:gd name="connsiteX12" fmla="*/ 21597 w 86858"/>
                <a:gd name="connsiteY12" fmla="*/ 131460 h 134277"/>
                <a:gd name="connsiteX13" fmla="*/ 1408 w 86858"/>
                <a:gd name="connsiteY13" fmla="*/ 122070 h 134277"/>
                <a:gd name="connsiteX14" fmla="*/ 1408 w 86858"/>
                <a:gd name="connsiteY14" fmla="*/ 97187 h 134277"/>
                <a:gd name="connsiteX15" fmla="*/ 40847 w 86858"/>
                <a:gd name="connsiteY15" fmla="*/ 114558 h 134277"/>
                <a:gd name="connsiteX16" fmla="*/ 55871 w 86858"/>
                <a:gd name="connsiteY16" fmla="*/ 110333 h 134277"/>
                <a:gd name="connsiteX17" fmla="*/ 61505 w 86858"/>
                <a:gd name="connsiteY17" fmla="*/ 99534 h 134277"/>
                <a:gd name="connsiteX18" fmla="*/ 51646 w 86858"/>
                <a:gd name="connsiteY18" fmla="*/ 84510 h 134277"/>
                <a:gd name="connsiteX19" fmla="*/ 30518 w 86858"/>
                <a:gd name="connsiteY19" fmla="*/ 73712 h 134277"/>
                <a:gd name="connsiteX20" fmla="*/ 7512 w 86858"/>
                <a:gd name="connsiteY20" fmla="*/ 57279 h 134277"/>
                <a:gd name="connsiteX21" fmla="*/ 0 w 86858"/>
                <a:gd name="connsiteY21" fmla="*/ 35682 h 134277"/>
                <a:gd name="connsiteX22" fmla="*/ 12207 w 86858"/>
                <a:gd name="connsiteY22" fmla="*/ 9390 h 134277"/>
                <a:gd name="connsiteX23" fmla="*/ 44603 w 86858"/>
                <a:gd name="connsiteY23" fmla="*/ 0 h 1342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86858" h="134277">
                  <a:moveTo>
                    <a:pt x="44603" y="0"/>
                  </a:moveTo>
                  <a:cubicBezTo>
                    <a:pt x="57280" y="0"/>
                    <a:pt x="69487" y="3287"/>
                    <a:pt x="81694" y="9390"/>
                  </a:cubicBezTo>
                  <a:lnTo>
                    <a:pt x="81694" y="31926"/>
                  </a:lnTo>
                  <a:cubicBezTo>
                    <a:pt x="68079" y="23945"/>
                    <a:pt x="55871" y="19719"/>
                    <a:pt x="45542" y="19719"/>
                  </a:cubicBezTo>
                  <a:cubicBezTo>
                    <a:pt x="38969" y="19719"/>
                    <a:pt x="34274" y="21128"/>
                    <a:pt x="30518" y="23475"/>
                  </a:cubicBezTo>
                  <a:cubicBezTo>
                    <a:pt x="26762" y="25823"/>
                    <a:pt x="24884" y="29109"/>
                    <a:pt x="24884" y="33335"/>
                  </a:cubicBezTo>
                  <a:cubicBezTo>
                    <a:pt x="24884" y="38499"/>
                    <a:pt x="28170" y="42725"/>
                    <a:pt x="34743" y="46950"/>
                  </a:cubicBezTo>
                  <a:cubicBezTo>
                    <a:pt x="36622" y="48358"/>
                    <a:pt x="43664" y="51645"/>
                    <a:pt x="56341" y="57279"/>
                  </a:cubicBezTo>
                  <a:cubicBezTo>
                    <a:pt x="67140" y="62443"/>
                    <a:pt x="75121" y="68078"/>
                    <a:pt x="79816" y="74181"/>
                  </a:cubicBezTo>
                  <a:cubicBezTo>
                    <a:pt x="84511" y="80285"/>
                    <a:pt x="86859" y="87797"/>
                    <a:pt x="86859" y="96717"/>
                  </a:cubicBezTo>
                  <a:cubicBezTo>
                    <a:pt x="86859" y="107985"/>
                    <a:pt x="82633" y="116906"/>
                    <a:pt x="74652" y="123948"/>
                  </a:cubicBezTo>
                  <a:cubicBezTo>
                    <a:pt x="66670" y="130991"/>
                    <a:pt x="55871" y="134277"/>
                    <a:pt x="43195" y="134277"/>
                  </a:cubicBezTo>
                  <a:cubicBezTo>
                    <a:pt x="34743" y="134277"/>
                    <a:pt x="27701" y="133338"/>
                    <a:pt x="21597" y="131460"/>
                  </a:cubicBezTo>
                  <a:cubicBezTo>
                    <a:pt x="15494" y="129582"/>
                    <a:pt x="8920" y="126296"/>
                    <a:pt x="1408" y="122070"/>
                  </a:cubicBezTo>
                  <a:lnTo>
                    <a:pt x="1408" y="97187"/>
                  </a:lnTo>
                  <a:cubicBezTo>
                    <a:pt x="15494" y="108924"/>
                    <a:pt x="28640" y="114558"/>
                    <a:pt x="40847" y="114558"/>
                  </a:cubicBezTo>
                  <a:cubicBezTo>
                    <a:pt x="46951" y="114558"/>
                    <a:pt x="52115" y="113150"/>
                    <a:pt x="55871" y="110333"/>
                  </a:cubicBezTo>
                  <a:cubicBezTo>
                    <a:pt x="59628" y="107516"/>
                    <a:pt x="61505" y="104229"/>
                    <a:pt x="61505" y="99534"/>
                  </a:cubicBezTo>
                  <a:cubicBezTo>
                    <a:pt x="61505" y="93431"/>
                    <a:pt x="58219" y="88736"/>
                    <a:pt x="51646" y="84510"/>
                  </a:cubicBezTo>
                  <a:cubicBezTo>
                    <a:pt x="46012" y="81693"/>
                    <a:pt x="38969" y="77937"/>
                    <a:pt x="30518" y="73712"/>
                  </a:cubicBezTo>
                  <a:cubicBezTo>
                    <a:pt x="20189" y="69017"/>
                    <a:pt x="12677" y="63383"/>
                    <a:pt x="7512" y="57279"/>
                  </a:cubicBezTo>
                  <a:cubicBezTo>
                    <a:pt x="2348" y="51176"/>
                    <a:pt x="0" y="43663"/>
                    <a:pt x="0" y="35682"/>
                  </a:cubicBezTo>
                  <a:cubicBezTo>
                    <a:pt x="0" y="24883"/>
                    <a:pt x="4225" y="15963"/>
                    <a:pt x="12207" y="9390"/>
                  </a:cubicBezTo>
                  <a:cubicBezTo>
                    <a:pt x="20189" y="3287"/>
                    <a:pt x="30987" y="0"/>
                    <a:pt x="44603" y="0"/>
                  </a:cubicBez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3" name="Forme libre : forme 32">
              <a:extLst>
                <a:ext uri="{FF2B5EF4-FFF2-40B4-BE49-F238E27FC236}">
                  <a16:creationId xmlns:a16="http://schemas.microsoft.com/office/drawing/2014/main" id="{16D6D125-77C8-1AA9-5BF1-EC8FBD06012C}"/>
                </a:ext>
              </a:extLst>
            </xdr:cNvPr>
            <xdr:cNvSpPr/>
          </xdr:nvSpPr>
          <xdr:spPr>
            <a:xfrm>
              <a:off x="6246575" y="6966299"/>
              <a:ext cx="125358" cy="131460"/>
            </a:xfrm>
            <a:custGeom>
              <a:avLst/>
              <a:gdLst>
                <a:gd name="connsiteX0" fmla="*/ 54932 w 125358"/>
                <a:gd name="connsiteY0" fmla="*/ 469 h 131460"/>
                <a:gd name="connsiteX1" fmla="*/ 91554 w 125358"/>
                <a:gd name="connsiteY1" fmla="*/ 8921 h 131460"/>
                <a:gd name="connsiteX2" fmla="*/ 116438 w 125358"/>
                <a:gd name="connsiteY2" fmla="*/ 32396 h 131460"/>
                <a:gd name="connsiteX3" fmla="*/ 125358 w 125358"/>
                <a:gd name="connsiteY3" fmla="*/ 66199 h 131460"/>
                <a:gd name="connsiteX4" fmla="*/ 116438 w 125358"/>
                <a:gd name="connsiteY4" fmla="*/ 100473 h 131460"/>
                <a:gd name="connsiteX5" fmla="*/ 91084 w 125358"/>
                <a:gd name="connsiteY5" fmla="*/ 123479 h 131460"/>
                <a:gd name="connsiteX6" fmla="*/ 53524 w 125358"/>
                <a:gd name="connsiteY6" fmla="*/ 131460 h 131460"/>
                <a:gd name="connsiteX7" fmla="*/ 0 w 125358"/>
                <a:gd name="connsiteY7" fmla="*/ 131460 h 131460"/>
                <a:gd name="connsiteX8" fmla="*/ 0 w 125358"/>
                <a:gd name="connsiteY8" fmla="*/ 0 h 131460"/>
                <a:gd name="connsiteX9" fmla="*/ 54932 w 125358"/>
                <a:gd name="connsiteY9" fmla="*/ 0 h 131460"/>
                <a:gd name="connsiteX10" fmla="*/ 52115 w 125358"/>
                <a:gd name="connsiteY10" fmla="*/ 112211 h 131460"/>
                <a:gd name="connsiteX11" fmla="*/ 85920 w 125358"/>
                <a:gd name="connsiteY11" fmla="*/ 99534 h 131460"/>
                <a:gd name="connsiteX12" fmla="*/ 98597 w 125358"/>
                <a:gd name="connsiteY12" fmla="*/ 66199 h 131460"/>
                <a:gd name="connsiteX13" fmla="*/ 85920 w 125358"/>
                <a:gd name="connsiteY13" fmla="*/ 32865 h 131460"/>
                <a:gd name="connsiteX14" fmla="*/ 51176 w 125358"/>
                <a:gd name="connsiteY14" fmla="*/ 20658 h 131460"/>
                <a:gd name="connsiteX15" fmla="*/ 24884 w 125358"/>
                <a:gd name="connsiteY15" fmla="*/ 20658 h 131460"/>
                <a:gd name="connsiteX16" fmla="*/ 24884 w 125358"/>
                <a:gd name="connsiteY16" fmla="*/ 112211 h 131460"/>
                <a:gd name="connsiteX17" fmla="*/ 52115 w 125358"/>
                <a:gd name="connsiteY17" fmla="*/ 112211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5358" h="131460">
                  <a:moveTo>
                    <a:pt x="54932" y="469"/>
                  </a:moveTo>
                  <a:cubicBezTo>
                    <a:pt x="68548" y="469"/>
                    <a:pt x="80755" y="3287"/>
                    <a:pt x="91554" y="8921"/>
                  </a:cubicBezTo>
                  <a:cubicBezTo>
                    <a:pt x="102353" y="14554"/>
                    <a:pt x="110334" y="22536"/>
                    <a:pt x="116438" y="32396"/>
                  </a:cubicBezTo>
                  <a:cubicBezTo>
                    <a:pt x="122541" y="42255"/>
                    <a:pt x="125358" y="53993"/>
                    <a:pt x="125358" y="66199"/>
                  </a:cubicBezTo>
                  <a:cubicBezTo>
                    <a:pt x="125358" y="78876"/>
                    <a:pt x="122541" y="90614"/>
                    <a:pt x="116438" y="100473"/>
                  </a:cubicBezTo>
                  <a:cubicBezTo>
                    <a:pt x="110334" y="110333"/>
                    <a:pt x="101883" y="118314"/>
                    <a:pt x="91084" y="123479"/>
                  </a:cubicBezTo>
                  <a:cubicBezTo>
                    <a:pt x="80286" y="129113"/>
                    <a:pt x="67609" y="131460"/>
                    <a:pt x="53524" y="131460"/>
                  </a:cubicBezTo>
                  <a:lnTo>
                    <a:pt x="0" y="131460"/>
                  </a:lnTo>
                  <a:lnTo>
                    <a:pt x="0" y="0"/>
                  </a:lnTo>
                  <a:lnTo>
                    <a:pt x="54932" y="0"/>
                  </a:lnTo>
                  <a:close/>
                  <a:moveTo>
                    <a:pt x="52115" y="112211"/>
                  </a:moveTo>
                  <a:cubicBezTo>
                    <a:pt x="66201" y="112211"/>
                    <a:pt x="77469" y="107985"/>
                    <a:pt x="85920" y="99534"/>
                  </a:cubicBezTo>
                  <a:cubicBezTo>
                    <a:pt x="94371" y="91083"/>
                    <a:pt x="98597" y="80284"/>
                    <a:pt x="98597" y="66199"/>
                  </a:cubicBezTo>
                  <a:cubicBezTo>
                    <a:pt x="98597" y="52114"/>
                    <a:pt x="94371" y="40847"/>
                    <a:pt x="85920" y="32865"/>
                  </a:cubicBezTo>
                  <a:cubicBezTo>
                    <a:pt x="77469" y="24883"/>
                    <a:pt x="65731" y="20658"/>
                    <a:pt x="51176" y="20658"/>
                  </a:cubicBezTo>
                  <a:lnTo>
                    <a:pt x="24884" y="20658"/>
                  </a:lnTo>
                  <a:lnTo>
                    <a:pt x="24884" y="112211"/>
                  </a:lnTo>
                  <a:lnTo>
                    <a:pt x="52115" y="112211"/>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4" name="Forme libre : forme 33">
              <a:extLst>
                <a:ext uri="{FF2B5EF4-FFF2-40B4-BE49-F238E27FC236}">
                  <a16:creationId xmlns:a16="http://schemas.microsoft.com/office/drawing/2014/main" id="{C9F8A055-5D2B-CC17-6546-D18B9E1C031E}"/>
                </a:ext>
              </a:extLst>
            </xdr:cNvPr>
            <xdr:cNvSpPr/>
          </xdr:nvSpPr>
          <xdr:spPr>
            <a:xfrm>
              <a:off x="6399634"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grpSp>
        <xdr:nvGrpSpPr>
          <xdr:cNvPr id="10" name="Graphique 5">
            <a:extLst>
              <a:ext uri="{FF2B5EF4-FFF2-40B4-BE49-F238E27FC236}">
                <a16:creationId xmlns:a16="http://schemas.microsoft.com/office/drawing/2014/main" id="{0B05E9D2-DFC4-279D-494F-A5F262862456}"/>
              </a:ext>
            </a:extLst>
          </xdr:cNvPr>
          <xdr:cNvGrpSpPr/>
        </xdr:nvGrpSpPr>
        <xdr:grpSpPr>
          <a:xfrm>
            <a:off x="4829180" y="5058552"/>
            <a:ext cx="941363" cy="175124"/>
            <a:chOff x="6594480" y="6925452"/>
            <a:chExt cx="941363" cy="175124"/>
          </a:xfrm>
          <a:solidFill>
            <a:srgbClr val="010202"/>
          </a:solidFill>
        </xdr:grpSpPr>
        <xdr:sp macro="" textlink="">
          <xdr:nvSpPr>
            <xdr:cNvPr id="21" name="Forme libre : forme 20">
              <a:extLst>
                <a:ext uri="{FF2B5EF4-FFF2-40B4-BE49-F238E27FC236}">
                  <a16:creationId xmlns:a16="http://schemas.microsoft.com/office/drawing/2014/main" id="{C18A431D-D05E-7B68-2D9B-A58EA8405C15}"/>
                </a:ext>
              </a:extLst>
            </xdr:cNvPr>
            <xdr:cNvSpPr/>
          </xdr:nvSpPr>
          <xdr:spPr>
            <a:xfrm>
              <a:off x="6594480" y="6966768"/>
              <a:ext cx="107517" cy="131929"/>
            </a:xfrm>
            <a:custGeom>
              <a:avLst/>
              <a:gdLst>
                <a:gd name="connsiteX0" fmla="*/ 47420 w 107517"/>
                <a:gd name="connsiteY0" fmla="*/ 0 h 131929"/>
                <a:gd name="connsiteX1" fmla="*/ 77469 w 107517"/>
                <a:gd name="connsiteY1" fmla="*/ 10329 h 131929"/>
                <a:gd name="connsiteX2" fmla="*/ 89207 w 107517"/>
                <a:gd name="connsiteY2" fmla="*/ 37091 h 131929"/>
                <a:gd name="connsiteX3" fmla="*/ 83572 w 107517"/>
                <a:gd name="connsiteY3" fmla="*/ 56810 h 131929"/>
                <a:gd name="connsiteX4" fmla="*/ 66201 w 107517"/>
                <a:gd name="connsiteY4" fmla="*/ 69956 h 131929"/>
                <a:gd name="connsiteX5" fmla="*/ 77469 w 107517"/>
                <a:gd name="connsiteY5" fmla="*/ 79346 h 131929"/>
                <a:gd name="connsiteX6" fmla="*/ 89676 w 107517"/>
                <a:gd name="connsiteY6" fmla="*/ 99065 h 131929"/>
                <a:gd name="connsiteX7" fmla="*/ 107517 w 107517"/>
                <a:gd name="connsiteY7" fmla="*/ 131930 h 131929"/>
                <a:gd name="connsiteX8" fmla="*/ 79347 w 107517"/>
                <a:gd name="connsiteY8" fmla="*/ 131930 h 131929"/>
                <a:gd name="connsiteX9" fmla="*/ 71365 w 107517"/>
                <a:gd name="connsiteY9" fmla="*/ 118314 h 131929"/>
                <a:gd name="connsiteX10" fmla="*/ 55402 w 107517"/>
                <a:gd name="connsiteY10" fmla="*/ 90144 h 131929"/>
                <a:gd name="connsiteX11" fmla="*/ 45542 w 107517"/>
                <a:gd name="connsiteY11" fmla="*/ 79815 h 131929"/>
                <a:gd name="connsiteX12" fmla="*/ 34744 w 107517"/>
                <a:gd name="connsiteY12" fmla="*/ 76529 h 131929"/>
                <a:gd name="connsiteX13" fmla="*/ 25354 w 107517"/>
                <a:gd name="connsiteY13" fmla="*/ 76529 h 131929"/>
                <a:gd name="connsiteX14" fmla="*/ 25354 w 107517"/>
                <a:gd name="connsiteY14" fmla="*/ 131930 h 131929"/>
                <a:gd name="connsiteX15" fmla="*/ 0 w 107517"/>
                <a:gd name="connsiteY15" fmla="*/ 131930 h 131929"/>
                <a:gd name="connsiteX16" fmla="*/ 0 w 107517"/>
                <a:gd name="connsiteY16" fmla="*/ 470 h 131929"/>
                <a:gd name="connsiteX17" fmla="*/ 47420 w 107517"/>
                <a:gd name="connsiteY17" fmla="*/ 470 h 131929"/>
                <a:gd name="connsiteX18" fmla="*/ 41786 w 107517"/>
                <a:gd name="connsiteY18" fmla="*/ 56340 h 131929"/>
                <a:gd name="connsiteX19" fmla="*/ 57280 w 107517"/>
                <a:gd name="connsiteY19" fmla="*/ 51176 h 131929"/>
                <a:gd name="connsiteX20" fmla="*/ 62914 w 107517"/>
                <a:gd name="connsiteY20" fmla="*/ 37560 h 131929"/>
                <a:gd name="connsiteX21" fmla="*/ 57280 w 107517"/>
                <a:gd name="connsiteY21" fmla="*/ 23945 h 131929"/>
                <a:gd name="connsiteX22" fmla="*/ 41317 w 107517"/>
                <a:gd name="connsiteY22" fmla="*/ 19250 h 131929"/>
                <a:gd name="connsiteX23" fmla="*/ 25823 w 107517"/>
                <a:gd name="connsiteY23" fmla="*/ 19250 h 131929"/>
                <a:gd name="connsiteX24" fmla="*/ 25823 w 107517"/>
                <a:gd name="connsiteY24" fmla="*/ 55871 h 131929"/>
                <a:gd name="connsiteX25" fmla="*/ 41786 w 107517"/>
                <a:gd name="connsiteY25" fmla="*/ 55871 h 131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Lst>
              <a:rect l="l" t="t" r="r" b="b"/>
              <a:pathLst>
                <a:path w="107517" h="131929">
                  <a:moveTo>
                    <a:pt x="47420" y="0"/>
                  </a:moveTo>
                  <a:cubicBezTo>
                    <a:pt x="59628" y="0"/>
                    <a:pt x="69957" y="3287"/>
                    <a:pt x="77469" y="10329"/>
                  </a:cubicBezTo>
                  <a:cubicBezTo>
                    <a:pt x="85451" y="17372"/>
                    <a:pt x="89207" y="26292"/>
                    <a:pt x="89207" y="37091"/>
                  </a:cubicBezTo>
                  <a:cubicBezTo>
                    <a:pt x="89207" y="44603"/>
                    <a:pt x="87328" y="51176"/>
                    <a:pt x="83572" y="56810"/>
                  </a:cubicBezTo>
                  <a:cubicBezTo>
                    <a:pt x="79816" y="62444"/>
                    <a:pt x="74182" y="66669"/>
                    <a:pt x="66201" y="69956"/>
                  </a:cubicBezTo>
                  <a:cubicBezTo>
                    <a:pt x="70426" y="72303"/>
                    <a:pt x="74182" y="75120"/>
                    <a:pt x="77469" y="79346"/>
                  </a:cubicBezTo>
                  <a:cubicBezTo>
                    <a:pt x="80755" y="83102"/>
                    <a:pt x="84981" y="89675"/>
                    <a:pt x="89676" y="99065"/>
                  </a:cubicBezTo>
                  <a:cubicBezTo>
                    <a:pt x="97658" y="115028"/>
                    <a:pt x="103761" y="125826"/>
                    <a:pt x="107517" y="131930"/>
                  </a:cubicBezTo>
                  <a:lnTo>
                    <a:pt x="79347" y="131930"/>
                  </a:lnTo>
                  <a:cubicBezTo>
                    <a:pt x="77469" y="129113"/>
                    <a:pt x="74652" y="124418"/>
                    <a:pt x="71365" y="118314"/>
                  </a:cubicBezTo>
                  <a:cubicBezTo>
                    <a:pt x="64323" y="104229"/>
                    <a:pt x="58689" y="94839"/>
                    <a:pt x="55402" y="90144"/>
                  </a:cubicBezTo>
                  <a:cubicBezTo>
                    <a:pt x="52115" y="85449"/>
                    <a:pt x="48829" y="81693"/>
                    <a:pt x="45542" y="79815"/>
                  </a:cubicBezTo>
                  <a:cubicBezTo>
                    <a:pt x="42256" y="77937"/>
                    <a:pt x="38969" y="76529"/>
                    <a:pt x="34744" y="76529"/>
                  </a:cubicBezTo>
                  <a:lnTo>
                    <a:pt x="25354" y="76529"/>
                  </a:lnTo>
                  <a:lnTo>
                    <a:pt x="25354" y="131930"/>
                  </a:lnTo>
                  <a:lnTo>
                    <a:pt x="0" y="131930"/>
                  </a:lnTo>
                  <a:lnTo>
                    <a:pt x="0" y="470"/>
                  </a:lnTo>
                  <a:lnTo>
                    <a:pt x="47420" y="470"/>
                  </a:lnTo>
                  <a:close/>
                  <a:moveTo>
                    <a:pt x="41786" y="56340"/>
                  </a:moveTo>
                  <a:cubicBezTo>
                    <a:pt x="48359" y="56340"/>
                    <a:pt x="53524" y="54462"/>
                    <a:pt x="57280" y="51176"/>
                  </a:cubicBezTo>
                  <a:cubicBezTo>
                    <a:pt x="61036" y="47889"/>
                    <a:pt x="62914" y="43194"/>
                    <a:pt x="62914" y="37560"/>
                  </a:cubicBezTo>
                  <a:cubicBezTo>
                    <a:pt x="62914" y="31457"/>
                    <a:pt x="61036" y="27231"/>
                    <a:pt x="57280" y="23945"/>
                  </a:cubicBezTo>
                  <a:cubicBezTo>
                    <a:pt x="53524" y="20658"/>
                    <a:pt x="48359" y="19250"/>
                    <a:pt x="41317" y="19250"/>
                  </a:cubicBezTo>
                  <a:lnTo>
                    <a:pt x="25823" y="19250"/>
                  </a:lnTo>
                  <a:lnTo>
                    <a:pt x="25823" y="55871"/>
                  </a:lnTo>
                  <a:lnTo>
                    <a:pt x="41786" y="55871"/>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2" name="Forme libre : forme 21">
              <a:extLst>
                <a:ext uri="{FF2B5EF4-FFF2-40B4-BE49-F238E27FC236}">
                  <a16:creationId xmlns:a16="http://schemas.microsoft.com/office/drawing/2014/main" id="{A4F48A42-6C05-C131-3604-C70051B41CA5}"/>
                </a:ext>
              </a:extLst>
            </xdr:cNvPr>
            <xdr:cNvSpPr/>
          </xdr:nvSpPr>
          <xdr:spPr>
            <a:xfrm>
              <a:off x="6723125" y="6925452"/>
              <a:ext cx="86389" cy="171837"/>
            </a:xfrm>
            <a:custGeom>
              <a:avLst/>
              <a:gdLst>
                <a:gd name="connsiteX0" fmla="*/ 84981 w 86389"/>
                <a:gd name="connsiteY0" fmla="*/ 41316 h 171837"/>
                <a:gd name="connsiteX1" fmla="*/ 84981 w 86389"/>
                <a:gd name="connsiteY1" fmla="*/ 61035 h 171837"/>
                <a:gd name="connsiteX2" fmla="*/ 25353 w 86389"/>
                <a:gd name="connsiteY2" fmla="*/ 61035 h 171837"/>
                <a:gd name="connsiteX3" fmla="*/ 25353 w 86389"/>
                <a:gd name="connsiteY3" fmla="*/ 95309 h 171837"/>
                <a:gd name="connsiteX4" fmla="*/ 82164 w 86389"/>
                <a:gd name="connsiteY4" fmla="*/ 95309 h 171837"/>
                <a:gd name="connsiteX5" fmla="*/ 82164 w 86389"/>
                <a:gd name="connsiteY5" fmla="*/ 115028 h 171837"/>
                <a:gd name="connsiteX6" fmla="*/ 25353 w 86389"/>
                <a:gd name="connsiteY6" fmla="*/ 115028 h 171837"/>
                <a:gd name="connsiteX7" fmla="*/ 25353 w 86389"/>
                <a:gd name="connsiteY7" fmla="*/ 152118 h 171837"/>
                <a:gd name="connsiteX8" fmla="*/ 86389 w 86389"/>
                <a:gd name="connsiteY8" fmla="*/ 152118 h 171837"/>
                <a:gd name="connsiteX9" fmla="*/ 86389 w 86389"/>
                <a:gd name="connsiteY9" fmla="*/ 171837 h 171837"/>
                <a:gd name="connsiteX10" fmla="*/ 0 w 86389"/>
                <a:gd name="connsiteY10" fmla="*/ 171837 h 171837"/>
                <a:gd name="connsiteX11" fmla="*/ 0 w 86389"/>
                <a:gd name="connsiteY11" fmla="*/ 40377 h 171837"/>
                <a:gd name="connsiteX12" fmla="*/ 84981 w 86389"/>
                <a:gd name="connsiteY12" fmla="*/ 40377 h 171837"/>
                <a:gd name="connsiteX13" fmla="*/ 73243 w 86389"/>
                <a:gd name="connsiteY13" fmla="*/ 0 h 171837"/>
                <a:gd name="connsiteX14" fmla="*/ 38030 w 86389"/>
                <a:gd name="connsiteY14" fmla="*/ 32396 h 171837"/>
                <a:gd name="connsiteX15" fmla="*/ 23945 w 86389"/>
                <a:gd name="connsiteY15" fmla="*/ 32396 h 171837"/>
                <a:gd name="connsiteX16" fmla="*/ 41786 w 86389"/>
                <a:gd name="connsiteY16" fmla="*/ 0 h 171837"/>
                <a:gd name="connsiteX17" fmla="*/ 73243 w 86389"/>
                <a:gd name="connsiteY17" fmla="*/ 0 h 17183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86389" h="171837">
                  <a:moveTo>
                    <a:pt x="84981" y="41316"/>
                  </a:moveTo>
                  <a:lnTo>
                    <a:pt x="84981" y="61035"/>
                  </a:lnTo>
                  <a:lnTo>
                    <a:pt x="25353" y="61035"/>
                  </a:lnTo>
                  <a:lnTo>
                    <a:pt x="25353" y="95309"/>
                  </a:lnTo>
                  <a:lnTo>
                    <a:pt x="82164" y="95309"/>
                  </a:lnTo>
                  <a:lnTo>
                    <a:pt x="82164" y="115028"/>
                  </a:lnTo>
                  <a:lnTo>
                    <a:pt x="25353" y="115028"/>
                  </a:lnTo>
                  <a:lnTo>
                    <a:pt x="25353" y="152118"/>
                  </a:lnTo>
                  <a:lnTo>
                    <a:pt x="86389" y="152118"/>
                  </a:lnTo>
                  <a:lnTo>
                    <a:pt x="86389" y="171837"/>
                  </a:lnTo>
                  <a:lnTo>
                    <a:pt x="0" y="171837"/>
                  </a:lnTo>
                  <a:lnTo>
                    <a:pt x="0" y="40377"/>
                  </a:lnTo>
                  <a:lnTo>
                    <a:pt x="84981" y="40377"/>
                  </a:lnTo>
                  <a:close/>
                  <a:moveTo>
                    <a:pt x="73243" y="0"/>
                  </a:moveTo>
                  <a:lnTo>
                    <a:pt x="38030" y="32396"/>
                  </a:lnTo>
                  <a:lnTo>
                    <a:pt x="23945" y="32396"/>
                  </a:lnTo>
                  <a:lnTo>
                    <a:pt x="41786" y="0"/>
                  </a:lnTo>
                  <a:lnTo>
                    <a:pt x="7324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3" name="Forme libre : forme 22">
              <a:extLst>
                <a:ext uri="{FF2B5EF4-FFF2-40B4-BE49-F238E27FC236}">
                  <a16:creationId xmlns:a16="http://schemas.microsoft.com/office/drawing/2014/main" id="{4094FDD4-BE4E-9D79-E96F-639A9FA96111}"/>
                </a:ext>
              </a:extLst>
            </xdr:cNvPr>
            <xdr:cNvSpPr/>
          </xdr:nvSpPr>
          <xdr:spPr>
            <a:xfrm>
              <a:off x="6837685"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4" name="Forme libre : forme 23">
              <a:extLst>
                <a:ext uri="{FF2B5EF4-FFF2-40B4-BE49-F238E27FC236}">
                  <a16:creationId xmlns:a16="http://schemas.microsoft.com/office/drawing/2014/main" id="{395A94A3-E74A-855B-2F8B-2FDF94AC34C0}"/>
                </a:ext>
              </a:extLst>
            </xdr:cNvPr>
            <xdr:cNvSpPr/>
          </xdr:nvSpPr>
          <xdr:spPr>
            <a:xfrm>
              <a:off x="6951776" y="6966768"/>
              <a:ext cx="132401" cy="131460"/>
            </a:xfrm>
            <a:custGeom>
              <a:avLst/>
              <a:gdLst>
                <a:gd name="connsiteX0" fmla="*/ 23475 w 132401"/>
                <a:gd name="connsiteY0" fmla="*/ 0 h 131460"/>
                <a:gd name="connsiteX1" fmla="*/ 66670 w 132401"/>
                <a:gd name="connsiteY1" fmla="*/ 51645 h 131460"/>
                <a:gd name="connsiteX2" fmla="*/ 109865 w 132401"/>
                <a:gd name="connsiteY2" fmla="*/ 0 h 131460"/>
                <a:gd name="connsiteX3" fmla="*/ 132401 w 132401"/>
                <a:gd name="connsiteY3" fmla="*/ 0 h 131460"/>
                <a:gd name="connsiteX4" fmla="*/ 132401 w 132401"/>
                <a:gd name="connsiteY4" fmla="*/ 131460 h 131460"/>
                <a:gd name="connsiteX5" fmla="*/ 107048 w 132401"/>
                <a:gd name="connsiteY5" fmla="*/ 131460 h 131460"/>
                <a:gd name="connsiteX6" fmla="*/ 107048 w 132401"/>
                <a:gd name="connsiteY6" fmla="*/ 39438 h 131460"/>
                <a:gd name="connsiteX7" fmla="*/ 106109 w 132401"/>
                <a:gd name="connsiteY7" fmla="*/ 39438 h 131460"/>
                <a:gd name="connsiteX8" fmla="*/ 68079 w 132401"/>
                <a:gd name="connsiteY8" fmla="*/ 85449 h 131460"/>
                <a:gd name="connsiteX9" fmla="*/ 64323 w 132401"/>
                <a:gd name="connsiteY9" fmla="*/ 85449 h 131460"/>
                <a:gd name="connsiteX10" fmla="*/ 26293 w 132401"/>
                <a:gd name="connsiteY10" fmla="*/ 39438 h 131460"/>
                <a:gd name="connsiteX11" fmla="*/ 25354 w 132401"/>
                <a:gd name="connsiteY11" fmla="*/ 39438 h 131460"/>
                <a:gd name="connsiteX12" fmla="*/ 25354 w 132401"/>
                <a:gd name="connsiteY12" fmla="*/ 131460 h 131460"/>
                <a:gd name="connsiteX13" fmla="*/ 0 w 132401"/>
                <a:gd name="connsiteY13" fmla="*/ 131460 h 131460"/>
                <a:gd name="connsiteX14" fmla="*/ 0 w 132401"/>
                <a:gd name="connsiteY14" fmla="*/ 0 h 131460"/>
                <a:gd name="connsiteX15" fmla="*/ 23475 w 132401"/>
                <a:gd name="connsiteY15"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32401" h="131460">
                  <a:moveTo>
                    <a:pt x="23475" y="0"/>
                  </a:moveTo>
                  <a:lnTo>
                    <a:pt x="66670" y="51645"/>
                  </a:lnTo>
                  <a:lnTo>
                    <a:pt x="109865" y="0"/>
                  </a:lnTo>
                  <a:lnTo>
                    <a:pt x="132401" y="0"/>
                  </a:lnTo>
                  <a:lnTo>
                    <a:pt x="132401" y="131460"/>
                  </a:lnTo>
                  <a:lnTo>
                    <a:pt x="107048" y="131460"/>
                  </a:lnTo>
                  <a:lnTo>
                    <a:pt x="107048" y="39438"/>
                  </a:lnTo>
                  <a:lnTo>
                    <a:pt x="106109" y="39438"/>
                  </a:lnTo>
                  <a:lnTo>
                    <a:pt x="68079" y="85449"/>
                  </a:lnTo>
                  <a:lnTo>
                    <a:pt x="64323" y="85449"/>
                  </a:lnTo>
                  <a:lnTo>
                    <a:pt x="26293" y="39438"/>
                  </a:lnTo>
                  <a:lnTo>
                    <a:pt x="25354" y="39438"/>
                  </a:lnTo>
                  <a:lnTo>
                    <a:pt x="25354" y="131460"/>
                  </a:lnTo>
                  <a:lnTo>
                    <a:pt x="0" y="131460"/>
                  </a:lnTo>
                  <a:lnTo>
                    <a:pt x="0" y="0"/>
                  </a:lnTo>
                  <a:lnTo>
                    <a:pt x="23475"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5" name="Forme libre : forme 24">
              <a:extLst>
                <a:ext uri="{FF2B5EF4-FFF2-40B4-BE49-F238E27FC236}">
                  <a16:creationId xmlns:a16="http://schemas.microsoft.com/office/drawing/2014/main" id="{BD6F7E7E-9A59-4D6E-A80D-26FD33575FFF}"/>
                </a:ext>
              </a:extLst>
            </xdr:cNvPr>
            <xdr:cNvSpPr/>
          </xdr:nvSpPr>
          <xdr:spPr>
            <a:xfrm>
              <a:off x="7117982" y="6966768"/>
              <a:ext cx="92023" cy="131460"/>
            </a:xfrm>
            <a:custGeom>
              <a:avLst/>
              <a:gdLst>
                <a:gd name="connsiteX0" fmla="*/ 50237 w 92023"/>
                <a:gd name="connsiteY0" fmla="*/ 0 h 131460"/>
                <a:gd name="connsiteX1" fmla="*/ 80286 w 92023"/>
                <a:gd name="connsiteY1" fmla="*/ 10799 h 131460"/>
                <a:gd name="connsiteX2" fmla="*/ 92023 w 92023"/>
                <a:gd name="connsiteY2" fmla="*/ 38499 h 131460"/>
                <a:gd name="connsiteX3" fmla="*/ 80286 w 92023"/>
                <a:gd name="connsiteY3" fmla="*/ 66200 h 131460"/>
                <a:gd name="connsiteX4" fmla="*/ 49768 w 92023"/>
                <a:gd name="connsiteY4" fmla="*/ 76529 h 131460"/>
                <a:gd name="connsiteX5" fmla="*/ 25354 w 92023"/>
                <a:gd name="connsiteY5" fmla="*/ 76529 h 131460"/>
                <a:gd name="connsiteX6" fmla="*/ 25354 w 92023"/>
                <a:gd name="connsiteY6" fmla="*/ 131460 h 131460"/>
                <a:gd name="connsiteX7" fmla="*/ 0 w 92023"/>
                <a:gd name="connsiteY7" fmla="*/ 131460 h 131460"/>
                <a:gd name="connsiteX8" fmla="*/ 0 w 92023"/>
                <a:gd name="connsiteY8" fmla="*/ 0 h 131460"/>
                <a:gd name="connsiteX9" fmla="*/ 50237 w 92023"/>
                <a:gd name="connsiteY9" fmla="*/ 0 h 131460"/>
                <a:gd name="connsiteX10" fmla="*/ 44134 w 92023"/>
                <a:gd name="connsiteY10" fmla="*/ 56340 h 131460"/>
                <a:gd name="connsiteX11" fmla="*/ 60097 w 92023"/>
                <a:gd name="connsiteY11" fmla="*/ 51645 h 131460"/>
                <a:gd name="connsiteX12" fmla="*/ 65731 w 92023"/>
                <a:gd name="connsiteY12" fmla="*/ 38030 h 131460"/>
                <a:gd name="connsiteX13" fmla="*/ 42256 w 92023"/>
                <a:gd name="connsiteY13" fmla="*/ 19719 h 131460"/>
                <a:gd name="connsiteX14" fmla="*/ 24884 w 92023"/>
                <a:gd name="connsiteY14" fmla="*/ 19719 h 131460"/>
                <a:gd name="connsiteX15" fmla="*/ 24884 w 92023"/>
                <a:gd name="connsiteY15" fmla="*/ 56340 h 131460"/>
                <a:gd name="connsiteX16" fmla="*/ 44134 w 92023"/>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023" h="131460">
                  <a:moveTo>
                    <a:pt x="50237" y="0"/>
                  </a:moveTo>
                  <a:cubicBezTo>
                    <a:pt x="62445" y="0"/>
                    <a:pt x="72304" y="3756"/>
                    <a:pt x="80286" y="10799"/>
                  </a:cubicBezTo>
                  <a:cubicBezTo>
                    <a:pt x="87798" y="17841"/>
                    <a:pt x="92023" y="27231"/>
                    <a:pt x="92023" y="38499"/>
                  </a:cubicBezTo>
                  <a:cubicBezTo>
                    <a:pt x="92023" y="49767"/>
                    <a:pt x="88267" y="59157"/>
                    <a:pt x="80286" y="66200"/>
                  </a:cubicBezTo>
                  <a:cubicBezTo>
                    <a:pt x="72304" y="73242"/>
                    <a:pt x="62445" y="76529"/>
                    <a:pt x="49768" y="76529"/>
                  </a:cubicBezTo>
                  <a:lnTo>
                    <a:pt x="25354" y="76529"/>
                  </a:lnTo>
                  <a:lnTo>
                    <a:pt x="25354" y="131460"/>
                  </a:lnTo>
                  <a:lnTo>
                    <a:pt x="0" y="131460"/>
                  </a:lnTo>
                  <a:lnTo>
                    <a:pt x="0" y="0"/>
                  </a:lnTo>
                  <a:lnTo>
                    <a:pt x="50237" y="0"/>
                  </a:lnTo>
                  <a:close/>
                  <a:moveTo>
                    <a:pt x="44134" y="56340"/>
                  </a:moveTo>
                  <a:cubicBezTo>
                    <a:pt x="50707" y="56340"/>
                    <a:pt x="56341" y="54932"/>
                    <a:pt x="60097" y="51645"/>
                  </a:cubicBezTo>
                  <a:cubicBezTo>
                    <a:pt x="63853" y="48359"/>
                    <a:pt x="65731" y="44133"/>
                    <a:pt x="65731" y="38030"/>
                  </a:cubicBezTo>
                  <a:cubicBezTo>
                    <a:pt x="65731" y="25823"/>
                    <a:pt x="57749" y="19719"/>
                    <a:pt x="42256" y="19719"/>
                  </a:cubicBezTo>
                  <a:lnTo>
                    <a:pt x="24884" y="19719"/>
                  </a:lnTo>
                  <a:lnTo>
                    <a:pt x="24884" y="56340"/>
                  </a:lnTo>
                  <a:lnTo>
                    <a:pt x="44134" y="5634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6" name="Forme libre : forme 25">
              <a:extLst>
                <a:ext uri="{FF2B5EF4-FFF2-40B4-BE49-F238E27FC236}">
                  <a16:creationId xmlns:a16="http://schemas.microsoft.com/office/drawing/2014/main" id="{E3F5C7BB-1DDE-2C20-DC97-64061EACC2F2}"/>
                </a:ext>
              </a:extLst>
            </xdr:cNvPr>
            <xdr:cNvSpPr/>
          </xdr:nvSpPr>
          <xdr:spPr>
            <a:xfrm>
              <a:off x="7234889" y="6966299"/>
              <a:ext cx="89206" cy="131460"/>
            </a:xfrm>
            <a:custGeom>
              <a:avLst/>
              <a:gdLst>
                <a:gd name="connsiteX0" fmla="*/ 25353 w 89206"/>
                <a:gd name="connsiteY0" fmla="*/ 469 h 131460"/>
                <a:gd name="connsiteX1" fmla="*/ 25353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3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3" y="469"/>
                  </a:moveTo>
                  <a:lnTo>
                    <a:pt x="25353" y="111741"/>
                  </a:lnTo>
                  <a:lnTo>
                    <a:pt x="89207" y="111741"/>
                  </a:lnTo>
                  <a:lnTo>
                    <a:pt x="89207" y="131460"/>
                  </a:lnTo>
                  <a:lnTo>
                    <a:pt x="0" y="131460"/>
                  </a:lnTo>
                  <a:lnTo>
                    <a:pt x="0" y="0"/>
                  </a:lnTo>
                  <a:lnTo>
                    <a:pt x="2535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7" name="Forme libre : forme 26">
              <a:extLst>
                <a:ext uri="{FF2B5EF4-FFF2-40B4-BE49-F238E27FC236}">
                  <a16:creationId xmlns:a16="http://schemas.microsoft.com/office/drawing/2014/main" id="{E95ADA8D-63FE-09C0-9735-3112CC78FDA8}"/>
                </a:ext>
              </a:extLst>
            </xdr:cNvPr>
            <xdr:cNvSpPr/>
          </xdr:nvSpPr>
          <xdr:spPr>
            <a:xfrm>
              <a:off x="7336772" y="6965360"/>
              <a:ext cx="144608" cy="135216"/>
            </a:xfrm>
            <a:custGeom>
              <a:avLst/>
              <a:gdLst>
                <a:gd name="connsiteX0" fmla="*/ 72304 w 144608"/>
                <a:gd name="connsiteY0" fmla="*/ 0 h 135216"/>
                <a:gd name="connsiteX1" fmla="*/ 108926 w 144608"/>
                <a:gd name="connsiteY1" fmla="*/ 8451 h 135216"/>
                <a:gd name="connsiteX2" fmla="*/ 134749 w 144608"/>
                <a:gd name="connsiteY2" fmla="*/ 32865 h 135216"/>
                <a:gd name="connsiteX3" fmla="*/ 144609 w 144608"/>
                <a:gd name="connsiteY3" fmla="*/ 67608 h 135216"/>
                <a:gd name="connsiteX4" fmla="*/ 135219 w 144608"/>
                <a:gd name="connsiteY4" fmla="*/ 101882 h 135216"/>
                <a:gd name="connsiteX5" fmla="*/ 109396 w 144608"/>
                <a:gd name="connsiteY5" fmla="*/ 126296 h 135216"/>
                <a:gd name="connsiteX6" fmla="*/ 72304 w 144608"/>
                <a:gd name="connsiteY6" fmla="*/ 135216 h 135216"/>
                <a:gd name="connsiteX7" fmla="*/ 35213 w 144608"/>
                <a:gd name="connsiteY7" fmla="*/ 126296 h 135216"/>
                <a:gd name="connsiteX8" fmla="*/ 9390 w 144608"/>
                <a:gd name="connsiteY8" fmla="*/ 101882 h 135216"/>
                <a:gd name="connsiteX9" fmla="*/ 0 w 144608"/>
                <a:gd name="connsiteY9" fmla="*/ 67608 h 135216"/>
                <a:gd name="connsiteX10" fmla="*/ 9390 w 144608"/>
                <a:gd name="connsiteY10" fmla="*/ 33804 h 135216"/>
                <a:gd name="connsiteX11" fmla="*/ 35213 w 144608"/>
                <a:gd name="connsiteY11" fmla="*/ 8921 h 135216"/>
                <a:gd name="connsiteX12" fmla="*/ 72304 w 144608"/>
                <a:gd name="connsiteY12" fmla="*/ 0 h 135216"/>
                <a:gd name="connsiteX13" fmla="*/ 26293 w 144608"/>
                <a:gd name="connsiteY13" fmla="*/ 67138 h 135216"/>
                <a:gd name="connsiteX14" fmla="*/ 32396 w 144608"/>
                <a:gd name="connsiteY14" fmla="*/ 90614 h 135216"/>
                <a:gd name="connsiteX15" fmla="*/ 48829 w 144608"/>
                <a:gd name="connsiteY15" fmla="*/ 106577 h 135216"/>
                <a:gd name="connsiteX16" fmla="*/ 72774 w 144608"/>
                <a:gd name="connsiteY16" fmla="*/ 112211 h 135216"/>
                <a:gd name="connsiteX17" fmla="*/ 106109 w 144608"/>
                <a:gd name="connsiteY17" fmla="*/ 99534 h 135216"/>
                <a:gd name="connsiteX18" fmla="*/ 119255 w 144608"/>
                <a:gd name="connsiteY18" fmla="*/ 66669 h 135216"/>
                <a:gd name="connsiteX19" fmla="*/ 113151 w 144608"/>
                <a:gd name="connsiteY19" fmla="*/ 43194 h 135216"/>
                <a:gd name="connsiteX20" fmla="*/ 96719 w 144608"/>
                <a:gd name="connsiteY20" fmla="*/ 26762 h 135216"/>
                <a:gd name="connsiteX21" fmla="*/ 72774 w 144608"/>
                <a:gd name="connsiteY21" fmla="*/ 21128 h 135216"/>
                <a:gd name="connsiteX22" fmla="*/ 48829 w 144608"/>
                <a:gd name="connsiteY22" fmla="*/ 26762 h 135216"/>
                <a:gd name="connsiteX23" fmla="*/ 32396 w 144608"/>
                <a:gd name="connsiteY23" fmla="*/ 42725 h 135216"/>
                <a:gd name="connsiteX24" fmla="*/ 26293 w 144608"/>
                <a:gd name="connsiteY24" fmla="*/ 67138 h 13521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Lst>
              <a:rect l="l" t="t" r="r" b="b"/>
              <a:pathLst>
                <a:path w="144608" h="135216">
                  <a:moveTo>
                    <a:pt x="72304" y="0"/>
                  </a:moveTo>
                  <a:cubicBezTo>
                    <a:pt x="85920" y="0"/>
                    <a:pt x="98127" y="2817"/>
                    <a:pt x="108926" y="8451"/>
                  </a:cubicBezTo>
                  <a:cubicBezTo>
                    <a:pt x="119725" y="14085"/>
                    <a:pt x="128645" y="22067"/>
                    <a:pt x="134749" y="32865"/>
                  </a:cubicBezTo>
                  <a:cubicBezTo>
                    <a:pt x="141322" y="43194"/>
                    <a:pt x="144609" y="54932"/>
                    <a:pt x="144609" y="67608"/>
                  </a:cubicBezTo>
                  <a:cubicBezTo>
                    <a:pt x="144609" y="79815"/>
                    <a:pt x="141322" y="91083"/>
                    <a:pt x="135219" y="101882"/>
                  </a:cubicBezTo>
                  <a:cubicBezTo>
                    <a:pt x="129115" y="112211"/>
                    <a:pt x="120194" y="120662"/>
                    <a:pt x="109396" y="126296"/>
                  </a:cubicBezTo>
                  <a:cubicBezTo>
                    <a:pt x="98597" y="131930"/>
                    <a:pt x="85920" y="135216"/>
                    <a:pt x="72304" y="135216"/>
                  </a:cubicBezTo>
                  <a:cubicBezTo>
                    <a:pt x="58689" y="135216"/>
                    <a:pt x="46481" y="132399"/>
                    <a:pt x="35213" y="126296"/>
                  </a:cubicBezTo>
                  <a:cubicBezTo>
                    <a:pt x="23945" y="120192"/>
                    <a:pt x="15494" y="112211"/>
                    <a:pt x="9390" y="101882"/>
                  </a:cubicBezTo>
                  <a:cubicBezTo>
                    <a:pt x="3287" y="91553"/>
                    <a:pt x="0" y="80285"/>
                    <a:pt x="0" y="67608"/>
                  </a:cubicBezTo>
                  <a:cubicBezTo>
                    <a:pt x="0" y="55401"/>
                    <a:pt x="3287" y="44133"/>
                    <a:pt x="9390" y="33804"/>
                  </a:cubicBezTo>
                  <a:cubicBezTo>
                    <a:pt x="15494" y="23006"/>
                    <a:pt x="23945" y="15024"/>
                    <a:pt x="35213" y="8921"/>
                  </a:cubicBezTo>
                  <a:cubicBezTo>
                    <a:pt x="45542" y="2817"/>
                    <a:pt x="58219" y="0"/>
                    <a:pt x="72304" y="0"/>
                  </a:cubicBezTo>
                  <a:close/>
                  <a:moveTo>
                    <a:pt x="26293" y="67138"/>
                  </a:moveTo>
                  <a:cubicBezTo>
                    <a:pt x="26293" y="76059"/>
                    <a:pt x="28170" y="83571"/>
                    <a:pt x="32396" y="90614"/>
                  </a:cubicBezTo>
                  <a:cubicBezTo>
                    <a:pt x="36622" y="97656"/>
                    <a:pt x="41786" y="102821"/>
                    <a:pt x="48829" y="106577"/>
                  </a:cubicBezTo>
                  <a:cubicBezTo>
                    <a:pt x="55872" y="110333"/>
                    <a:pt x="63853" y="112211"/>
                    <a:pt x="72774" y="112211"/>
                  </a:cubicBezTo>
                  <a:cubicBezTo>
                    <a:pt x="86390" y="112211"/>
                    <a:pt x="97189" y="107985"/>
                    <a:pt x="106109" y="99534"/>
                  </a:cubicBezTo>
                  <a:cubicBezTo>
                    <a:pt x="114560" y="91083"/>
                    <a:pt x="119255" y="80285"/>
                    <a:pt x="119255" y="66669"/>
                  </a:cubicBezTo>
                  <a:cubicBezTo>
                    <a:pt x="119255" y="57748"/>
                    <a:pt x="117377" y="50237"/>
                    <a:pt x="113151" y="43194"/>
                  </a:cubicBezTo>
                  <a:cubicBezTo>
                    <a:pt x="109396" y="36152"/>
                    <a:pt x="103761" y="30987"/>
                    <a:pt x="96719" y="26762"/>
                  </a:cubicBezTo>
                  <a:cubicBezTo>
                    <a:pt x="89676" y="23006"/>
                    <a:pt x="81695" y="21128"/>
                    <a:pt x="72774" y="21128"/>
                  </a:cubicBezTo>
                  <a:cubicBezTo>
                    <a:pt x="63853" y="21128"/>
                    <a:pt x="55872" y="23006"/>
                    <a:pt x="48829" y="26762"/>
                  </a:cubicBezTo>
                  <a:cubicBezTo>
                    <a:pt x="41786" y="30518"/>
                    <a:pt x="36152" y="36152"/>
                    <a:pt x="32396" y="42725"/>
                  </a:cubicBezTo>
                  <a:cubicBezTo>
                    <a:pt x="28170" y="50706"/>
                    <a:pt x="26293" y="58688"/>
                    <a:pt x="26293" y="67138"/>
                  </a:cubicBez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8" name="Forme libre : forme 27">
              <a:extLst>
                <a:ext uri="{FF2B5EF4-FFF2-40B4-BE49-F238E27FC236}">
                  <a16:creationId xmlns:a16="http://schemas.microsoft.com/office/drawing/2014/main" id="{4AEF85A0-1E4F-7498-5E94-BE389A3B1B07}"/>
                </a:ext>
              </a:extLst>
            </xdr:cNvPr>
            <xdr:cNvSpPr/>
          </xdr:nvSpPr>
          <xdr:spPr>
            <a:xfrm>
              <a:off x="7510490" y="6966768"/>
              <a:ext cx="25353" cy="131460"/>
            </a:xfrm>
            <a:custGeom>
              <a:avLst/>
              <a:gdLst>
                <a:gd name="connsiteX0" fmla="*/ 25354 w 25353"/>
                <a:gd name="connsiteY0" fmla="*/ 0 h 131460"/>
                <a:gd name="connsiteX1" fmla="*/ 25354 w 25353"/>
                <a:gd name="connsiteY1" fmla="*/ 131460 h 131460"/>
                <a:gd name="connsiteX2" fmla="*/ 0 w 25353"/>
                <a:gd name="connsiteY2" fmla="*/ 131460 h 131460"/>
                <a:gd name="connsiteX3" fmla="*/ 0 w 25353"/>
                <a:gd name="connsiteY3" fmla="*/ 0 h 131460"/>
                <a:gd name="connsiteX4" fmla="*/ 25354 w 25353"/>
                <a:gd name="connsiteY4" fmla="*/ 0 h 13146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5353" h="131460">
                  <a:moveTo>
                    <a:pt x="25354" y="0"/>
                  </a:moveTo>
                  <a:lnTo>
                    <a:pt x="25354" y="131460"/>
                  </a:lnTo>
                  <a:lnTo>
                    <a:pt x="0" y="131460"/>
                  </a:lnTo>
                  <a:lnTo>
                    <a:pt x="0" y="0"/>
                  </a:lnTo>
                  <a:lnTo>
                    <a:pt x="25354"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1" name="Forme libre : forme 10">
            <a:extLst>
              <a:ext uri="{FF2B5EF4-FFF2-40B4-BE49-F238E27FC236}">
                <a16:creationId xmlns:a16="http://schemas.microsoft.com/office/drawing/2014/main" id="{2A3221C8-61DB-F55D-EE10-92B4428F033B}"/>
              </a:ext>
            </a:extLst>
          </xdr:cNvPr>
          <xdr:cNvSpPr/>
        </xdr:nvSpPr>
        <xdr:spPr>
          <a:xfrm>
            <a:off x="7050423" y="4523322"/>
            <a:ext cx="348375" cy="696738"/>
          </a:xfrm>
          <a:custGeom>
            <a:avLst/>
            <a:gdLst>
              <a:gd name="connsiteX0" fmla="*/ 0 w 348375"/>
              <a:gd name="connsiteY0" fmla="*/ 0 h 696738"/>
              <a:gd name="connsiteX1" fmla="*/ 348375 w 348375"/>
              <a:gd name="connsiteY1" fmla="*/ 348369 h 696738"/>
              <a:gd name="connsiteX2" fmla="*/ 0 w 348375"/>
              <a:gd name="connsiteY2" fmla="*/ 696739 h 696738"/>
            </a:gdLst>
            <a:ahLst/>
            <a:cxnLst>
              <a:cxn ang="0">
                <a:pos x="connsiteX0" y="connsiteY0"/>
              </a:cxn>
              <a:cxn ang="0">
                <a:pos x="connsiteX1" y="connsiteY1"/>
              </a:cxn>
              <a:cxn ang="0">
                <a:pos x="connsiteX2" y="connsiteY2"/>
              </a:cxn>
            </a:cxnLst>
            <a:rect l="l" t="t" r="r" b="b"/>
            <a:pathLst>
              <a:path w="348375" h="696738">
                <a:moveTo>
                  <a:pt x="0" y="0"/>
                </a:moveTo>
                <a:cubicBezTo>
                  <a:pt x="192498" y="0"/>
                  <a:pt x="348375" y="155874"/>
                  <a:pt x="348375" y="348369"/>
                </a:cubicBezTo>
                <a:cubicBezTo>
                  <a:pt x="348375" y="540864"/>
                  <a:pt x="192498" y="696739"/>
                  <a:pt x="0" y="696739"/>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2" name="Forme libre : forme 11">
            <a:extLst>
              <a:ext uri="{FF2B5EF4-FFF2-40B4-BE49-F238E27FC236}">
                <a16:creationId xmlns:a16="http://schemas.microsoft.com/office/drawing/2014/main" id="{BE384047-48A1-FB07-E38D-A7E3D12767E0}"/>
              </a:ext>
            </a:extLst>
          </xdr:cNvPr>
          <xdr:cNvSpPr/>
        </xdr:nvSpPr>
        <xdr:spPr>
          <a:xfrm>
            <a:off x="3261023" y="4337400"/>
            <a:ext cx="1998226" cy="1067643"/>
          </a:xfrm>
          <a:custGeom>
            <a:avLst/>
            <a:gdLst>
              <a:gd name="connsiteX0" fmla="*/ 533831 w 1998226"/>
              <a:gd name="connsiteY0" fmla="*/ 0 h 1067643"/>
              <a:gd name="connsiteX1" fmla="*/ 0 w 1998226"/>
              <a:gd name="connsiteY1" fmla="*/ 533822 h 1067643"/>
              <a:gd name="connsiteX2" fmla="*/ 533831 w 1998226"/>
              <a:gd name="connsiteY2" fmla="*/ 1067644 h 1067643"/>
              <a:gd name="connsiteX3" fmla="*/ 1998226 w 1998226"/>
              <a:gd name="connsiteY3" fmla="*/ 1067644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533831" y="0"/>
                </a:moveTo>
                <a:cubicBezTo>
                  <a:pt x="238980" y="0"/>
                  <a:pt x="0" y="238976"/>
                  <a:pt x="0" y="533822"/>
                </a:cubicBezTo>
                <a:cubicBezTo>
                  <a:pt x="0" y="828668"/>
                  <a:pt x="238980" y="1067644"/>
                  <a:pt x="533831" y="1067644"/>
                </a:cubicBezTo>
                <a:lnTo>
                  <a:pt x="1998226" y="1067644"/>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0" name="Forme libre : forme 19">
            <a:extLst>
              <a:ext uri="{FF2B5EF4-FFF2-40B4-BE49-F238E27FC236}">
                <a16:creationId xmlns:a16="http://schemas.microsoft.com/office/drawing/2014/main" id="{30E534DF-EC4B-D396-2F4A-F9473AA74020}"/>
              </a:ext>
            </a:extLst>
          </xdr:cNvPr>
          <xdr:cNvSpPr/>
        </xdr:nvSpPr>
        <xdr:spPr>
          <a:xfrm>
            <a:off x="3449766" y="4522853"/>
            <a:ext cx="348375" cy="696738"/>
          </a:xfrm>
          <a:custGeom>
            <a:avLst/>
            <a:gdLst>
              <a:gd name="connsiteX0" fmla="*/ 348375 w 348375"/>
              <a:gd name="connsiteY0" fmla="*/ 696738 h 696738"/>
              <a:gd name="connsiteX1" fmla="*/ 0 w 348375"/>
              <a:gd name="connsiteY1" fmla="*/ 348369 h 696738"/>
              <a:gd name="connsiteX2" fmla="*/ 348375 w 348375"/>
              <a:gd name="connsiteY2" fmla="*/ 0 h 696738"/>
            </a:gdLst>
            <a:ahLst/>
            <a:cxnLst>
              <a:cxn ang="0">
                <a:pos x="connsiteX0" y="connsiteY0"/>
              </a:cxn>
              <a:cxn ang="0">
                <a:pos x="connsiteX1" y="connsiteY1"/>
              </a:cxn>
              <a:cxn ang="0">
                <a:pos x="connsiteX2" y="connsiteY2"/>
              </a:cxn>
            </a:cxnLst>
            <a:rect l="l" t="t" r="r" b="b"/>
            <a:pathLst>
              <a:path w="348375" h="696738">
                <a:moveTo>
                  <a:pt x="348375" y="696738"/>
                </a:moveTo>
                <a:cubicBezTo>
                  <a:pt x="155877" y="696738"/>
                  <a:pt x="0" y="540864"/>
                  <a:pt x="0" y="348369"/>
                </a:cubicBezTo>
                <a:cubicBezTo>
                  <a:pt x="0" y="155874"/>
                  <a:pt x="155877" y="0"/>
                  <a:pt x="348375" y="0"/>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263864"/>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84669</xdr:colOff>
      <xdr:row>92</xdr:row>
      <xdr:rowOff>42332</xdr:rowOff>
    </xdr:from>
    <xdr:to>
      <xdr:col>2</xdr:col>
      <xdr:colOff>42336</xdr:colOff>
      <xdr:row>92</xdr:row>
      <xdr:rowOff>275166</xdr:rowOff>
    </xdr:to>
    <xdr:sp macro="" textlink="">
      <xdr:nvSpPr>
        <xdr:cNvPr id="4" name="Flèche : droite 3">
          <a:extLst>
            <a:ext uri="{FF2B5EF4-FFF2-40B4-BE49-F238E27FC236}">
              <a16:creationId xmlns:a16="http://schemas.microsoft.com/office/drawing/2014/main" id="{F0BFE491-B231-D560-5BFD-7EF8F311D0C7}"/>
            </a:ext>
          </a:extLst>
        </xdr:cNvPr>
        <xdr:cNvSpPr/>
      </xdr:nvSpPr>
      <xdr:spPr>
        <a:xfrm rot="9560860">
          <a:off x="84669" y="20415249"/>
          <a:ext cx="275167" cy="232834"/>
        </a:xfrm>
        <a:prstGeom prst="rightArrow">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84669</xdr:colOff>
      <xdr:row>283</xdr:row>
      <xdr:rowOff>42332</xdr:rowOff>
    </xdr:from>
    <xdr:to>
      <xdr:col>2</xdr:col>
      <xdr:colOff>42336</xdr:colOff>
      <xdr:row>283</xdr:row>
      <xdr:rowOff>275166</xdr:rowOff>
    </xdr:to>
    <xdr:sp macro="" textlink="">
      <xdr:nvSpPr>
        <xdr:cNvPr id="41" name="Flèche : droite 40">
          <a:extLst>
            <a:ext uri="{FF2B5EF4-FFF2-40B4-BE49-F238E27FC236}">
              <a16:creationId xmlns:a16="http://schemas.microsoft.com/office/drawing/2014/main" id="{EF04DF09-B3D7-4575-A33A-C0CCBC6E8E28}"/>
            </a:ext>
          </a:extLst>
        </xdr:cNvPr>
        <xdr:cNvSpPr/>
      </xdr:nvSpPr>
      <xdr:spPr>
        <a:xfrm rot="9560860">
          <a:off x="84669" y="6170082"/>
          <a:ext cx="275167" cy="232834"/>
        </a:xfrm>
        <a:prstGeom prst="rightArrow">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84669</xdr:colOff>
      <xdr:row>665</xdr:row>
      <xdr:rowOff>42332</xdr:rowOff>
    </xdr:from>
    <xdr:to>
      <xdr:col>2</xdr:col>
      <xdr:colOff>42336</xdr:colOff>
      <xdr:row>665</xdr:row>
      <xdr:rowOff>275166</xdr:rowOff>
    </xdr:to>
    <xdr:sp macro="" textlink="">
      <xdr:nvSpPr>
        <xdr:cNvPr id="44" name="Flèche : droite 43">
          <a:extLst>
            <a:ext uri="{FF2B5EF4-FFF2-40B4-BE49-F238E27FC236}">
              <a16:creationId xmlns:a16="http://schemas.microsoft.com/office/drawing/2014/main" id="{6670A819-19F1-43EA-ACC5-1012D3D70E24}"/>
            </a:ext>
          </a:extLst>
        </xdr:cNvPr>
        <xdr:cNvSpPr/>
      </xdr:nvSpPr>
      <xdr:spPr>
        <a:xfrm rot="9560860">
          <a:off x="84669" y="21582439"/>
          <a:ext cx="284238" cy="232834"/>
        </a:xfrm>
        <a:prstGeom prst="rightArrow">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2721</xdr:colOff>
      <xdr:row>23</xdr:row>
      <xdr:rowOff>12448</xdr:rowOff>
    </xdr:from>
    <xdr:to>
      <xdr:col>2</xdr:col>
      <xdr:colOff>634</xdr:colOff>
      <xdr:row>38</xdr:row>
      <xdr:rowOff>3495</xdr:rowOff>
    </xdr:to>
    <xdr:pic>
      <xdr:nvPicPr>
        <xdr:cNvPr id="10" name="Image 9">
          <a:extLst>
            <a:ext uri="{FF2B5EF4-FFF2-40B4-BE49-F238E27FC236}">
              <a16:creationId xmlns:a16="http://schemas.microsoft.com/office/drawing/2014/main" id="{C7D27C12-E6F6-EE23-0A0E-ECE722F3F7FA}"/>
            </a:ext>
          </a:extLst>
        </xdr:cNvPr>
        <xdr:cNvPicPr>
          <a:picLocks noChangeAspect="1"/>
        </xdr:cNvPicPr>
      </xdr:nvPicPr>
      <xdr:blipFill rotWithShape="1">
        <a:blip xmlns:r="http://schemas.openxmlformats.org/officeDocument/2006/relationships" r:embed="rId1" cstate="print">
          <a:duotone>
            <a:schemeClr val="accent2">
              <a:shade val="45000"/>
              <a:satMod val="135000"/>
            </a:schemeClr>
            <a:prstClr val="white"/>
          </a:duotone>
          <a:extLst>
            <a:ext uri="{BEBA8EAE-BF5A-486C-A8C5-ECC9F3942E4B}">
              <a14:imgProps xmlns:a14="http://schemas.microsoft.com/office/drawing/2010/main">
                <a14:imgLayer r:embed="rId2">
                  <a14:imgEffect>
                    <a14:colorTemperature colorTemp="6700"/>
                  </a14:imgEffect>
                  <a14:imgEffect>
                    <a14:saturation sat="99000"/>
                  </a14:imgEffect>
                </a14:imgLayer>
              </a14:imgProps>
            </a:ext>
            <a:ext uri="{28A0092B-C50C-407E-A947-70E740481C1C}">
              <a14:useLocalDpi xmlns:a14="http://schemas.microsoft.com/office/drawing/2010/main" val="0"/>
            </a:ext>
          </a:extLst>
        </a:blip>
        <a:srcRect l="48420" r="47145"/>
        <a:stretch/>
      </xdr:blipFill>
      <xdr:spPr>
        <a:xfrm>
          <a:off x="172054" y="5706281"/>
          <a:ext cx="167247" cy="3144881"/>
        </a:xfrm>
        <a:prstGeom prst="rect">
          <a:avLst/>
        </a:prstGeom>
      </xdr:spPr>
    </xdr:pic>
    <xdr:clientData/>
  </xdr:twoCellAnchor>
  <xdr:twoCellAnchor>
    <xdr:from>
      <xdr:col>1</xdr:col>
      <xdr:colOff>2721</xdr:colOff>
      <xdr:row>41</xdr:row>
      <xdr:rowOff>7744</xdr:rowOff>
    </xdr:from>
    <xdr:to>
      <xdr:col>2</xdr:col>
      <xdr:colOff>634</xdr:colOff>
      <xdr:row>85</xdr:row>
      <xdr:rowOff>97262</xdr:rowOff>
    </xdr:to>
    <xdr:pic>
      <xdr:nvPicPr>
        <xdr:cNvPr id="11" name="Image 10">
          <a:extLst>
            <a:ext uri="{FF2B5EF4-FFF2-40B4-BE49-F238E27FC236}">
              <a16:creationId xmlns:a16="http://schemas.microsoft.com/office/drawing/2014/main" id="{95103953-5AE9-4AA5-9DFF-61FA678A54CB}"/>
            </a:ext>
          </a:extLst>
        </xdr:cNvPr>
        <xdr:cNvPicPr>
          <a:picLocks noChangeAspect="1"/>
        </xdr:cNvPicPr>
      </xdr:nvPicPr>
      <xdr:blipFill rotWithShape="1">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3087" y="8568628"/>
          <a:ext cx="168279" cy="11368512"/>
        </a:xfrm>
        <a:prstGeom prst="rect">
          <a:avLst/>
        </a:prstGeom>
      </xdr:spPr>
    </xdr:pic>
    <xdr:clientData/>
  </xdr:twoCellAnchor>
  <xdr:twoCellAnchor>
    <xdr:from>
      <xdr:col>1</xdr:col>
      <xdr:colOff>2721</xdr:colOff>
      <xdr:row>90</xdr:row>
      <xdr:rowOff>6984</xdr:rowOff>
    </xdr:from>
    <xdr:to>
      <xdr:col>2</xdr:col>
      <xdr:colOff>1291</xdr:colOff>
      <xdr:row>91</xdr:row>
      <xdr:rowOff>7619</xdr:rowOff>
    </xdr:to>
    <xdr:pic>
      <xdr:nvPicPr>
        <xdr:cNvPr id="13" name="Image 12">
          <a:extLst>
            <a:ext uri="{FF2B5EF4-FFF2-40B4-BE49-F238E27FC236}">
              <a16:creationId xmlns:a16="http://schemas.microsoft.com/office/drawing/2014/main" id="{E969A8AA-9B32-4E20-857D-2778BE64C069}"/>
            </a:ext>
          </a:extLst>
        </xdr:cNvPr>
        <xdr:cNvPicPr>
          <a:picLocks noChangeAspect="1"/>
        </xdr:cNvPicPr>
      </xdr:nvPicPr>
      <xdr:blipFill rotWithShape="1">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3514" y="18669415"/>
          <a:ext cx="169363" cy="828325"/>
        </a:xfrm>
        <a:prstGeom prst="rect">
          <a:avLst/>
        </a:prstGeom>
      </xdr:spPr>
    </xdr:pic>
    <xdr:clientData/>
  </xdr:twoCellAnchor>
  <xdr:twoCellAnchor>
    <xdr:from>
      <xdr:col>1</xdr:col>
      <xdr:colOff>2721</xdr:colOff>
      <xdr:row>94</xdr:row>
      <xdr:rowOff>3166</xdr:rowOff>
    </xdr:from>
    <xdr:to>
      <xdr:col>2</xdr:col>
      <xdr:colOff>1291</xdr:colOff>
      <xdr:row>277</xdr:row>
      <xdr:rowOff>372267</xdr:rowOff>
    </xdr:to>
    <xdr:pic>
      <xdr:nvPicPr>
        <xdr:cNvPr id="14" name="Image 13">
          <a:extLst>
            <a:ext uri="{FF2B5EF4-FFF2-40B4-BE49-F238E27FC236}">
              <a16:creationId xmlns:a16="http://schemas.microsoft.com/office/drawing/2014/main" id="{611A671E-2AAE-4F33-9CAA-28D26A89574A}"/>
            </a:ext>
          </a:extLst>
        </xdr:cNvPr>
        <xdr:cNvPicPr>
          <a:picLocks noChangeAspect="1"/>
        </xdr:cNvPicPr>
      </xdr:nvPicPr>
      <xdr:blipFill rotWithShape="1">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2054" y="25858249"/>
          <a:ext cx="167904" cy="27134351"/>
        </a:xfrm>
        <a:prstGeom prst="rect">
          <a:avLst/>
        </a:prstGeom>
      </xdr:spPr>
    </xdr:pic>
    <xdr:clientData/>
  </xdr:twoCellAnchor>
  <xdr:twoCellAnchor>
    <xdr:from>
      <xdr:col>1</xdr:col>
      <xdr:colOff>2721</xdr:colOff>
      <xdr:row>280</xdr:row>
      <xdr:rowOff>185208</xdr:rowOff>
    </xdr:from>
    <xdr:to>
      <xdr:col>1</xdr:col>
      <xdr:colOff>169566</xdr:colOff>
      <xdr:row>281</xdr:row>
      <xdr:rowOff>1497101</xdr:rowOff>
    </xdr:to>
    <xdr:pic>
      <xdr:nvPicPr>
        <xdr:cNvPr id="5" name="Image 4">
          <a:extLst>
            <a:ext uri="{FF2B5EF4-FFF2-40B4-BE49-F238E27FC236}">
              <a16:creationId xmlns:a16="http://schemas.microsoft.com/office/drawing/2014/main" id="{C2F1FBB2-0F93-4575-9EE0-4F1110B8E792}"/>
            </a:ext>
          </a:extLst>
        </xdr:cNvPr>
        <xdr:cNvPicPr>
          <a:picLocks noChangeAspect="1"/>
        </xdr:cNvPicPr>
      </xdr:nvPicPr>
      <xdr:blipFill rotWithShape="1">
        <a:blip xmlns:r="http://schemas.openxmlformats.org/officeDocument/2006/relationships" r:embed="rId5"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4700" y="47605156"/>
          <a:ext cx="166845" cy="1497101"/>
        </a:xfrm>
        <a:prstGeom prst="rect">
          <a:avLst/>
        </a:prstGeom>
      </xdr:spPr>
    </xdr:pic>
    <xdr:clientData/>
  </xdr:twoCellAnchor>
  <xdr:twoCellAnchor>
    <xdr:from>
      <xdr:col>1</xdr:col>
      <xdr:colOff>0</xdr:colOff>
      <xdr:row>285</xdr:row>
      <xdr:rowOff>0</xdr:rowOff>
    </xdr:from>
    <xdr:to>
      <xdr:col>1</xdr:col>
      <xdr:colOff>171210</xdr:colOff>
      <xdr:row>466</xdr:row>
      <xdr:rowOff>336153</xdr:rowOff>
    </xdr:to>
    <xdr:pic>
      <xdr:nvPicPr>
        <xdr:cNvPr id="6" name="Image 5">
          <a:extLst>
            <a:ext uri="{FF2B5EF4-FFF2-40B4-BE49-F238E27FC236}">
              <a16:creationId xmlns:a16="http://schemas.microsoft.com/office/drawing/2014/main" id="{24EEBFBB-9A04-444F-B9BF-422128DBE128}"/>
            </a:ext>
          </a:extLst>
        </xdr:cNvPr>
        <xdr:cNvPicPr>
          <a:picLocks noChangeAspect="1"/>
        </xdr:cNvPicPr>
      </xdr:nvPicPr>
      <xdr:blipFill rotWithShape="1">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1450" y="50072925"/>
          <a:ext cx="171210" cy="26929953"/>
        </a:xfrm>
        <a:prstGeom prst="rect">
          <a:avLst/>
        </a:prstGeom>
      </xdr:spPr>
    </xdr:pic>
    <xdr:clientData/>
  </xdr:twoCellAnchor>
  <xdr:twoCellAnchor>
    <xdr:from>
      <xdr:col>0</xdr:col>
      <xdr:colOff>0</xdr:colOff>
      <xdr:row>742</xdr:row>
      <xdr:rowOff>81168</xdr:rowOff>
    </xdr:from>
    <xdr:to>
      <xdr:col>38</xdr:col>
      <xdr:colOff>407466</xdr:colOff>
      <xdr:row>748</xdr:row>
      <xdr:rowOff>161785</xdr:rowOff>
    </xdr:to>
    <xdr:grpSp>
      <xdr:nvGrpSpPr>
        <xdr:cNvPr id="26" name="Groupe 25">
          <a:extLst>
            <a:ext uri="{FF2B5EF4-FFF2-40B4-BE49-F238E27FC236}">
              <a16:creationId xmlns:a16="http://schemas.microsoft.com/office/drawing/2014/main" id="{A358FD9F-DCAA-46B8-9A70-61012ECE840C}"/>
            </a:ext>
          </a:extLst>
        </xdr:cNvPr>
        <xdr:cNvGrpSpPr/>
      </xdr:nvGrpSpPr>
      <xdr:grpSpPr>
        <a:xfrm>
          <a:off x="0" y="105552128"/>
          <a:ext cx="34961626" cy="1177897"/>
          <a:chOff x="0" y="18494375"/>
          <a:chExt cx="36872341" cy="1165225"/>
        </a:xfrm>
      </xdr:grpSpPr>
      <xdr:pic>
        <xdr:nvPicPr>
          <xdr:cNvPr id="27" name="Picture 11">
            <a:extLst>
              <a:ext uri="{FF2B5EF4-FFF2-40B4-BE49-F238E27FC236}">
                <a16:creationId xmlns:a16="http://schemas.microsoft.com/office/drawing/2014/main" id="{719C679C-C58A-9298-4FD2-FC14B39D8CF7}"/>
              </a:ext>
            </a:extLst>
          </xdr:cNvPr>
          <xdr:cNvPicPr>
            <a:picLocks noChangeAspect="1"/>
          </xdr:cNvPicPr>
        </xdr:nvPicPr>
        <xdr:blipFill>
          <a:blip xmlns:r="http://schemas.openxmlformats.org/officeDocument/2006/relationships" r:embed="rId6"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0" y="18497550"/>
            <a:ext cx="6544741" cy="1162050"/>
          </a:xfrm>
          <a:prstGeom prst="rect">
            <a:avLst/>
          </a:prstGeom>
        </xdr:spPr>
      </xdr:pic>
      <xdr:pic>
        <xdr:nvPicPr>
          <xdr:cNvPr id="28" name="Picture 11">
            <a:extLst>
              <a:ext uri="{FF2B5EF4-FFF2-40B4-BE49-F238E27FC236}">
                <a16:creationId xmlns:a16="http://schemas.microsoft.com/office/drawing/2014/main" id="{E3583604-224E-3AAE-2525-F79E6301D9B2}"/>
              </a:ext>
            </a:extLst>
          </xdr:cNvPr>
          <xdr:cNvPicPr>
            <a:picLocks noChangeAspect="1"/>
          </xdr:cNvPicPr>
        </xdr:nvPicPr>
        <xdr:blipFill>
          <a:blip xmlns:r="http://schemas.openxmlformats.org/officeDocument/2006/relationships" r:embed="rId7"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6068060" y="18494375"/>
            <a:ext cx="6551090" cy="1162050"/>
          </a:xfrm>
          <a:prstGeom prst="rect">
            <a:avLst/>
          </a:prstGeom>
        </xdr:spPr>
      </xdr:pic>
      <xdr:pic>
        <xdr:nvPicPr>
          <xdr:cNvPr id="29" name="Picture 11">
            <a:extLst>
              <a:ext uri="{FF2B5EF4-FFF2-40B4-BE49-F238E27FC236}">
                <a16:creationId xmlns:a16="http://schemas.microsoft.com/office/drawing/2014/main" id="{F0A8BADD-FF43-5CC3-3D59-5748B57E8298}"/>
              </a:ext>
            </a:extLst>
          </xdr:cNvPr>
          <xdr:cNvPicPr>
            <a:picLocks noChangeAspect="1"/>
          </xdr:cNvPicPr>
        </xdr:nvPicPr>
        <xdr:blipFill>
          <a:blip xmlns:r="http://schemas.openxmlformats.org/officeDocument/2006/relationships" r:embed="rId8"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2136119" y="18494375"/>
            <a:ext cx="6541565" cy="1165225"/>
          </a:xfrm>
          <a:prstGeom prst="rect">
            <a:avLst/>
          </a:prstGeom>
        </xdr:spPr>
      </xdr:pic>
      <xdr:pic>
        <xdr:nvPicPr>
          <xdr:cNvPr id="30" name="Picture 11">
            <a:extLst>
              <a:ext uri="{FF2B5EF4-FFF2-40B4-BE49-F238E27FC236}">
                <a16:creationId xmlns:a16="http://schemas.microsoft.com/office/drawing/2014/main" id="{3C07A11E-D7C2-4277-25E8-743470904CC3}"/>
              </a:ext>
            </a:extLst>
          </xdr:cNvPr>
          <xdr:cNvPicPr>
            <a:picLocks noChangeAspect="1"/>
          </xdr:cNvPicPr>
        </xdr:nvPicPr>
        <xdr:blipFill>
          <a:blip xmlns:r="http://schemas.openxmlformats.org/officeDocument/2006/relationships" r:embed="rId9"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194653" y="18494375"/>
            <a:ext cx="6551091" cy="1165225"/>
          </a:xfrm>
          <a:prstGeom prst="rect">
            <a:avLst/>
          </a:prstGeom>
        </xdr:spPr>
      </xdr:pic>
      <xdr:pic>
        <xdr:nvPicPr>
          <xdr:cNvPr id="31" name="Picture 11">
            <a:extLst>
              <a:ext uri="{FF2B5EF4-FFF2-40B4-BE49-F238E27FC236}">
                <a16:creationId xmlns:a16="http://schemas.microsoft.com/office/drawing/2014/main" id="{BB7691B9-B65D-A58B-809E-E0AA11A09C69}"/>
              </a:ext>
            </a:extLst>
          </xdr:cNvPr>
          <xdr:cNvPicPr>
            <a:picLocks noChangeAspect="1"/>
          </xdr:cNvPicPr>
        </xdr:nvPicPr>
        <xdr:blipFill>
          <a:blip xmlns:r="http://schemas.openxmlformats.org/officeDocument/2006/relationships" r:embed="rId10"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24262713" y="18494375"/>
            <a:ext cx="6541566" cy="1152525"/>
          </a:xfrm>
          <a:prstGeom prst="rect">
            <a:avLst/>
          </a:prstGeom>
        </xdr:spPr>
      </xdr:pic>
      <xdr:pic>
        <xdr:nvPicPr>
          <xdr:cNvPr id="32" name="Picture 11">
            <a:extLst>
              <a:ext uri="{FF2B5EF4-FFF2-40B4-BE49-F238E27FC236}">
                <a16:creationId xmlns:a16="http://schemas.microsoft.com/office/drawing/2014/main" id="{B6EA70C1-7C4A-3C64-06F1-61BDF2204BF4}"/>
              </a:ext>
            </a:extLst>
          </xdr:cNvPr>
          <xdr:cNvPicPr>
            <a:picLocks noChangeAspect="1"/>
          </xdr:cNvPicPr>
        </xdr:nvPicPr>
        <xdr:blipFill>
          <a:blip xmlns:r="http://schemas.openxmlformats.org/officeDocument/2006/relationships" r:embed="rId11"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30327600" y="18497550"/>
            <a:ext cx="6544741" cy="1149350"/>
          </a:xfrm>
          <a:prstGeom prst="rect">
            <a:avLst/>
          </a:prstGeom>
        </xdr:spPr>
      </xdr:pic>
    </xdr:grpSp>
    <xdr:clientData/>
  </xdr:twoCellAnchor>
  <xdr:twoCellAnchor>
    <xdr:from>
      <xdr:col>0</xdr:col>
      <xdr:colOff>84669</xdr:colOff>
      <xdr:row>472</xdr:row>
      <xdr:rowOff>42332</xdr:rowOff>
    </xdr:from>
    <xdr:to>
      <xdr:col>2</xdr:col>
      <xdr:colOff>42336</xdr:colOff>
      <xdr:row>472</xdr:row>
      <xdr:rowOff>275166</xdr:rowOff>
    </xdr:to>
    <xdr:sp macro="" textlink="">
      <xdr:nvSpPr>
        <xdr:cNvPr id="21" name="Flèche : droite 20">
          <a:extLst>
            <a:ext uri="{FF2B5EF4-FFF2-40B4-BE49-F238E27FC236}">
              <a16:creationId xmlns:a16="http://schemas.microsoft.com/office/drawing/2014/main" id="{FFBFB34B-E8AA-43D9-A9A2-F656E6D76F45}"/>
            </a:ext>
          </a:extLst>
        </xdr:cNvPr>
        <xdr:cNvSpPr/>
      </xdr:nvSpPr>
      <xdr:spPr>
        <a:xfrm rot="9560860">
          <a:off x="87844" y="129299757"/>
          <a:ext cx="300567" cy="232834"/>
        </a:xfrm>
        <a:prstGeom prst="rightArrow">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0</xdr:colOff>
      <xdr:row>470</xdr:row>
      <xdr:rowOff>0</xdr:rowOff>
    </xdr:from>
    <xdr:to>
      <xdr:col>1</xdr:col>
      <xdr:colOff>163670</xdr:colOff>
      <xdr:row>471</xdr:row>
      <xdr:rowOff>0</xdr:rowOff>
    </xdr:to>
    <xdr:pic>
      <xdr:nvPicPr>
        <xdr:cNvPr id="22" name="Image 21">
          <a:extLst>
            <a:ext uri="{FF2B5EF4-FFF2-40B4-BE49-F238E27FC236}">
              <a16:creationId xmlns:a16="http://schemas.microsoft.com/office/drawing/2014/main" id="{5425E5DC-6A20-4E53-9C12-F74DB9C3F773}"/>
            </a:ext>
          </a:extLst>
        </xdr:cNvPr>
        <xdr:cNvPicPr>
          <a:picLocks noChangeAspect="1"/>
        </xdr:cNvPicPr>
      </xdr:nvPicPr>
      <xdr:blipFill rotWithShape="1">
        <a:blip xmlns:r="http://schemas.openxmlformats.org/officeDocument/2006/relationships" r:embed="rId12"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1450" y="128435100"/>
          <a:ext cx="160495" cy="638175"/>
        </a:xfrm>
        <a:prstGeom prst="rect">
          <a:avLst/>
        </a:prstGeom>
      </xdr:spPr>
    </xdr:pic>
    <xdr:clientData/>
  </xdr:twoCellAnchor>
  <xdr:twoCellAnchor>
    <xdr:from>
      <xdr:col>1</xdr:col>
      <xdr:colOff>0</xdr:colOff>
      <xdr:row>474</xdr:row>
      <xdr:rowOff>0</xdr:rowOff>
    </xdr:from>
    <xdr:to>
      <xdr:col>2</xdr:col>
      <xdr:colOff>417</xdr:colOff>
      <xdr:row>660</xdr:row>
      <xdr:rowOff>13138</xdr:rowOff>
    </xdr:to>
    <xdr:pic>
      <xdr:nvPicPr>
        <xdr:cNvPr id="23" name="Image 22">
          <a:extLst>
            <a:ext uri="{FF2B5EF4-FFF2-40B4-BE49-F238E27FC236}">
              <a16:creationId xmlns:a16="http://schemas.microsoft.com/office/drawing/2014/main" id="{F9CE6450-A61A-43F2-8419-7CA93F9404DE}"/>
            </a:ext>
          </a:extLst>
        </xdr:cNvPr>
        <xdr:cNvPicPr>
          <a:picLocks noChangeAspect="1"/>
        </xdr:cNvPicPr>
      </xdr:nvPicPr>
      <xdr:blipFill rotWithShape="1">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1450" y="129740025"/>
          <a:ext cx="171867" cy="55226388"/>
        </a:xfrm>
        <a:prstGeom prst="rect">
          <a:avLst/>
        </a:prstGeom>
      </xdr:spPr>
    </xdr:pic>
    <xdr:clientData/>
  </xdr:twoCellAnchor>
  <xdr:twoCellAnchor>
    <xdr:from>
      <xdr:col>1</xdr:col>
      <xdr:colOff>0</xdr:colOff>
      <xdr:row>663</xdr:row>
      <xdr:rowOff>0</xdr:rowOff>
    </xdr:from>
    <xdr:to>
      <xdr:col>1</xdr:col>
      <xdr:colOff>160495</xdr:colOff>
      <xdr:row>663</xdr:row>
      <xdr:rowOff>365760</xdr:rowOff>
    </xdr:to>
    <xdr:pic>
      <xdr:nvPicPr>
        <xdr:cNvPr id="15" name="Image 14">
          <a:extLst>
            <a:ext uri="{FF2B5EF4-FFF2-40B4-BE49-F238E27FC236}">
              <a16:creationId xmlns:a16="http://schemas.microsoft.com/office/drawing/2014/main" id="{A2DBF0A2-6646-4A9A-A506-4E6D6FBA0D61}"/>
            </a:ext>
          </a:extLst>
        </xdr:cNvPr>
        <xdr:cNvPicPr>
          <a:picLocks noChangeAspect="1"/>
        </xdr:cNvPicPr>
      </xdr:nvPicPr>
      <xdr:blipFill rotWithShape="1">
        <a:blip xmlns:r="http://schemas.openxmlformats.org/officeDocument/2006/relationships" r:embed="rId13"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1450" y="33127950"/>
          <a:ext cx="160495" cy="365760"/>
        </a:xfrm>
        <a:prstGeom prst="rect">
          <a:avLst/>
        </a:prstGeom>
      </xdr:spPr>
    </xdr:pic>
    <xdr:clientData/>
  </xdr:twoCellAnchor>
  <xdr:twoCellAnchor>
    <xdr:from>
      <xdr:col>1</xdr:col>
      <xdr:colOff>0</xdr:colOff>
      <xdr:row>667</xdr:row>
      <xdr:rowOff>1</xdr:rowOff>
    </xdr:from>
    <xdr:to>
      <xdr:col>2</xdr:col>
      <xdr:colOff>417</xdr:colOff>
      <xdr:row>739</xdr:row>
      <xdr:rowOff>375047</xdr:rowOff>
    </xdr:to>
    <xdr:pic>
      <xdr:nvPicPr>
        <xdr:cNvPr id="16" name="Image 15">
          <a:extLst>
            <a:ext uri="{FF2B5EF4-FFF2-40B4-BE49-F238E27FC236}">
              <a16:creationId xmlns:a16="http://schemas.microsoft.com/office/drawing/2014/main" id="{17FF5693-317D-47A7-A956-613D50A11310}"/>
            </a:ext>
          </a:extLst>
        </xdr:cNvPr>
        <xdr:cNvPicPr>
          <a:picLocks noChangeAspect="1"/>
        </xdr:cNvPicPr>
      </xdr:nvPicPr>
      <xdr:blipFill rotWithShape="1">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2641" y="61317189"/>
          <a:ext cx="173057" cy="26550936"/>
        </a:xfrm>
        <a:prstGeom prst="rect">
          <a:avLst/>
        </a:prstGeom>
      </xdr:spPr>
    </xdr:pic>
    <xdr:clientData/>
  </xdr:twoCellAnchor>
  <xdr:twoCellAnchor editAs="oneCell">
    <xdr:from>
      <xdr:col>4</xdr:col>
      <xdr:colOff>1865920</xdr:colOff>
      <xdr:row>1</xdr:row>
      <xdr:rowOff>84836</xdr:rowOff>
    </xdr:from>
    <xdr:to>
      <xdr:col>5</xdr:col>
      <xdr:colOff>821651</xdr:colOff>
      <xdr:row>5</xdr:row>
      <xdr:rowOff>173144</xdr:rowOff>
    </xdr:to>
    <xdr:pic>
      <xdr:nvPicPr>
        <xdr:cNvPr id="2" name="Image 1" descr="Une image contenant Police, logo, Graphique, blanc&#10;&#10;Description générée automatiquement">
          <a:extLst>
            <a:ext uri="{FF2B5EF4-FFF2-40B4-BE49-F238E27FC236}">
              <a16:creationId xmlns:a16="http://schemas.microsoft.com/office/drawing/2014/main" id="{73993B2B-6B22-2ED3-4F60-4016262D713B}"/>
            </a:ext>
          </a:extLst>
        </xdr:cNvPr>
        <xdr:cNvPicPr>
          <a:picLocks noChangeAspect="1"/>
        </xdr:cNvPicPr>
      </xdr:nvPicPr>
      <xdr:blipFill>
        <a:blip xmlns:r="http://schemas.openxmlformats.org/officeDocument/2006/relationships" r:embed="rId14"/>
        <a:stretch>
          <a:fillRect/>
        </a:stretch>
      </xdr:blipFill>
      <xdr:spPr>
        <a:xfrm>
          <a:off x="5791375" y="269563"/>
          <a:ext cx="2149896" cy="869589"/>
        </a:xfrm>
        <a:prstGeom prst="rect">
          <a:avLst/>
        </a:prstGeom>
      </xdr:spPr>
    </xdr:pic>
    <xdr:clientData/>
  </xdr:twoCellAnchor>
  <xdr:twoCellAnchor>
    <xdr:from>
      <xdr:col>1</xdr:col>
      <xdr:colOff>83899</xdr:colOff>
      <xdr:row>0</xdr:row>
      <xdr:rowOff>152858</xdr:rowOff>
    </xdr:from>
    <xdr:to>
      <xdr:col>4</xdr:col>
      <xdr:colOff>546485</xdr:colOff>
      <xdr:row>6</xdr:row>
      <xdr:rowOff>138546</xdr:rowOff>
    </xdr:to>
    <xdr:grpSp>
      <xdr:nvGrpSpPr>
        <xdr:cNvPr id="133" name="Groupe 132">
          <a:extLst>
            <a:ext uri="{FF2B5EF4-FFF2-40B4-BE49-F238E27FC236}">
              <a16:creationId xmlns:a16="http://schemas.microsoft.com/office/drawing/2014/main" id="{5D1C0A05-F892-EF4C-E80E-DB3A843BE364}"/>
            </a:ext>
          </a:extLst>
        </xdr:cNvPr>
        <xdr:cNvGrpSpPr/>
      </xdr:nvGrpSpPr>
      <xdr:grpSpPr>
        <a:xfrm>
          <a:off x="256619" y="152858"/>
          <a:ext cx="4221786" cy="1143928"/>
          <a:chOff x="3261023" y="4337400"/>
          <a:chExt cx="4326986" cy="1067643"/>
        </a:xfrm>
      </xdr:grpSpPr>
      <xdr:grpSp>
        <xdr:nvGrpSpPr>
          <xdr:cNvPr id="134" name="Graphique 5">
            <a:extLst>
              <a:ext uri="{FF2B5EF4-FFF2-40B4-BE49-F238E27FC236}">
                <a16:creationId xmlns:a16="http://schemas.microsoft.com/office/drawing/2014/main" id="{3C86DD92-8A42-BEBF-9540-452BCDB0C031}"/>
              </a:ext>
            </a:extLst>
          </xdr:cNvPr>
          <xdr:cNvGrpSpPr/>
        </xdr:nvGrpSpPr>
        <xdr:grpSpPr>
          <a:xfrm>
            <a:off x="3941810" y="4511115"/>
            <a:ext cx="1856435" cy="482646"/>
            <a:chOff x="5707110" y="6378015"/>
            <a:chExt cx="1856435" cy="482646"/>
          </a:xfrm>
          <a:solidFill>
            <a:schemeClr val="accent5"/>
          </a:solidFill>
        </xdr:grpSpPr>
        <xdr:sp macro="" textlink="">
          <xdr:nvSpPr>
            <xdr:cNvPr id="165" name="Forme libre : forme 164">
              <a:extLst>
                <a:ext uri="{FF2B5EF4-FFF2-40B4-BE49-F238E27FC236}">
                  <a16:creationId xmlns:a16="http://schemas.microsoft.com/office/drawing/2014/main" id="{084F04F8-6216-35E5-8531-2919BA6212C6}"/>
                </a:ext>
              </a:extLst>
            </xdr:cNvPr>
            <xdr:cNvSpPr/>
          </xdr:nvSpPr>
          <xdr:spPr>
            <a:xfrm>
              <a:off x="5707110" y="6379893"/>
              <a:ext cx="278887" cy="478890"/>
            </a:xfrm>
            <a:custGeom>
              <a:avLst/>
              <a:gdLst>
                <a:gd name="connsiteX0" fmla="*/ 0 w 278887"/>
                <a:gd name="connsiteY0" fmla="*/ 0 h 478890"/>
                <a:gd name="connsiteX1" fmla="*/ 271845 w 278887"/>
                <a:gd name="connsiteY1" fmla="*/ 0 h 478890"/>
                <a:gd name="connsiteX2" fmla="*/ 271845 w 278887"/>
                <a:gd name="connsiteY2" fmla="*/ 61035 h 478890"/>
                <a:gd name="connsiteX3" fmla="*/ 68548 w 278887"/>
                <a:gd name="connsiteY3" fmla="*/ 61035 h 478890"/>
                <a:gd name="connsiteX4" fmla="*/ 68548 w 278887"/>
                <a:gd name="connsiteY4" fmla="*/ 207519 h 478890"/>
                <a:gd name="connsiteX5" fmla="*/ 265272 w 278887"/>
                <a:gd name="connsiteY5" fmla="*/ 207519 h 478890"/>
                <a:gd name="connsiteX6" fmla="*/ 265272 w 278887"/>
                <a:gd name="connsiteY6" fmla="*/ 269024 h 478890"/>
                <a:gd name="connsiteX7" fmla="*/ 69018 w 278887"/>
                <a:gd name="connsiteY7" fmla="*/ 269024 h 478890"/>
                <a:gd name="connsiteX8" fmla="*/ 69018 w 278887"/>
                <a:gd name="connsiteY8" fmla="*/ 417855 h 478890"/>
                <a:gd name="connsiteX9" fmla="*/ 278888 w 278887"/>
                <a:gd name="connsiteY9" fmla="*/ 417855 h 478890"/>
                <a:gd name="connsiteX10" fmla="*/ 278888 w 278887"/>
                <a:gd name="connsiteY10" fmla="*/ 478890 h 478890"/>
                <a:gd name="connsiteX11" fmla="*/ 469 w 278887"/>
                <a:gd name="connsiteY11" fmla="*/ 478890 h 478890"/>
                <a:gd name="connsiteX12" fmla="*/ 469 w 278887"/>
                <a:gd name="connsiteY12" fmla="*/ 0 h 478890"/>
                <a:gd name="connsiteX13" fmla="*/ 0 w 278887"/>
                <a:gd name="connsiteY13" fmla="*/ 0 h 47889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78887" h="478890">
                  <a:moveTo>
                    <a:pt x="0" y="0"/>
                  </a:moveTo>
                  <a:lnTo>
                    <a:pt x="271845" y="0"/>
                  </a:lnTo>
                  <a:lnTo>
                    <a:pt x="271845" y="61035"/>
                  </a:lnTo>
                  <a:lnTo>
                    <a:pt x="68548" y="61035"/>
                  </a:lnTo>
                  <a:lnTo>
                    <a:pt x="68548" y="207519"/>
                  </a:lnTo>
                  <a:lnTo>
                    <a:pt x="265272" y="207519"/>
                  </a:lnTo>
                  <a:lnTo>
                    <a:pt x="265272" y="269024"/>
                  </a:lnTo>
                  <a:lnTo>
                    <a:pt x="69018" y="269024"/>
                  </a:lnTo>
                  <a:lnTo>
                    <a:pt x="69018" y="417855"/>
                  </a:lnTo>
                  <a:lnTo>
                    <a:pt x="278888" y="417855"/>
                  </a:lnTo>
                  <a:lnTo>
                    <a:pt x="278888" y="478890"/>
                  </a:lnTo>
                  <a:lnTo>
                    <a:pt x="469" y="478890"/>
                  </a:lnTo>
                  <a:lnTo>
                    <a:pt x="469" y="0"/>
                  </a:lnTo>
                  <a:lnTo>
                    <a:pt x="0"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166" name="Forme libre : forme 165">
              <a:extLst>
                <a:ext uri="{FF2B5EF4-FFF2-40B4-BE49-F238E27FC236}">
                  <a16:creationId xmlns:a16="http://schemas.microsoft.com/office/drawing/2014/main" id="{9E73ECFA-2ABB-4068-3B81-C0ED6C0228C2}"/>
                </a:ext>
              </a:extLst>
            </xdr:cNvPr>
            <xdr:cNvSpPr/>
          </xdr:nvSpPr>
          <xdr:spPr>
            <a:xfrm>
              <a:off x="6061119" y="6379893"/>
              <a:ext cx="444623" cy="479829"/>
            </a:xfrm>
            <a:custGeom>
              <a:avLst/>
              <a:gdLst>
                <a:gd name="connsiteX0" fmla="*/ 379362 w 444623"/>
                <a:gd name="connsiteY0" fmla="*/ 0 h 479829"/>
                <a:gd name="connsiteX1" fmla="*/ 444624 w 444623"/>
                <a:gd name="connsiteY1" fmla="*/ 0 h 479829"/>
                <a:gd name="connsiteX2" fmla="*/ 444624 w 444623"/>
                <a:gd name="connsiteY2" fmla="*/ 479829 h 479829"/>
                <a:gd name="connsiteX3" fmla="*/ 385466 w 444623"/>
                <a:gd name="connsiteY3" fmla="*/ 479829 h 479829"/>
                <a:gd name="connsiteX4" fmla="*/ 64792 w 444623"/>
                <a:gd name="connsiteY4" fmla="*/ 110332 h 479829"/>
                <a:gd name="connsiteX5" fmla="*/ 64792 w 444623"/>
                <a:gd name="connsiteY5" fmla="*/ 479829 h 479829"/>
                <a:gd name="connsiteX6" fmla="*/ 0 w 444623"/>
                <a:gd name="connsiteY6" fmla="*/ 479829 h 479829"/>
                <a:gd name="connsiteX7" fmla="*/ 0 w 444623"/>
                <a:gd name="connsiteY7" fmla="*/ 0 h 479829"/>
                <a:gd name="connsiteX8" fmla="*/ 55871 w 444623"/>
                <a:gd name="connsiteY8" fmla="*/ 0 h 479829"/>
                <a:gd name="connsiteX9" fmla="*/ 379362 w 444623"/>
                <a:gd name="connsiteY9" fmla="*/ 372783 h 479829"/>
                <a:gd name="connsiteX10" fmla="*/ 379362 w 444623"/>
                <a:gd name="connsiteY10" fmla="*/ 0 h 479829"/>
                <a:gd name="connsiteX11" fmla="*/ 379362 w 444623"/>
                <a:gd name="connsiteY11" fmla="*/ 0 h 4798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444623" h="479829">
                  <a:moveTo>
                    <a:pt x="379362" y="0"/>
                  </a:moveTo>
                  <a:lnTo>
                    <a:pt x="444624" y="0"/>
                  </a:lnTo>
                  <a:lnTo>
                    <a:pt x="444624" y="479829"/>
                  </a:lnTo>
                  <a:lnTo>
                    <a:pt x="385466" y="479829"/>
                  </a:lnTo>
                  <a:lnTo>
                    <a:pt x="64792" y="110332"/>
                  </a:lnTo>
                  <a:lnTo>
                    <a:pt x="64792" y="479829"/>
                  </a:lnTo>
                  <a:lnTo>
                    <a:pt x="0" y="479829"/>
                  </a:lnTo>
                  <a:lnTo>
                    <a:pt x="0" y="0"/>
                  </a:lnTo>
                  <a:lnTo>
                    <a:pt x="55871" y="0"/>
                  </a:lnTo>
                  <a:lnTo>
                    <a:pt x="379362" y="372783"/>
                  </a:lnTo>
                  <a:lnTo>
                    <a:pt x="379362" y="0"/>
                  </a:lnTo>
                  <a:lnTo>
                    <a:pt x="37936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167" name="Forme libre : forme 166">
              <a:extLst>
                <a:ext uri="{FF2B5EF4-FFF2-40B4-BE49-F238E27FC236}">
                  <a16:creationId xmlns:a16="http://schemas.microsoft.com/office/drawing/2014/main" id="{0DF139AF-6A5A-F06D-4CFE-E650F949418E}"/>
                </a:ext>
              </a:extLst>
            </xdr:cNvPr>
            <xdr:cNvSpPr/>
          </xdr:nvSpPr>
          <xdr:spPr>
            <a:xfrm>
              <a:off x="6572413" y="6378954"/>
              <a:ext cx="423496" cy="481707"/>
            </a:xfrm>
            <a:custGeom>
              <a:avLst/>
              <a:gdLst>
                <a:gd name="connsiteX0" fmla="*/ 423496 w 423496"/>
                <a:gd name="connsiteY0" fmla="*/ 367149 h 481707"/>
                <a:gd name="connsiteX1" fmla="*/ 423496 w 423496"/>
                <a:gd name="connsiteY1" fmla="*/ 441330 h 481707"/>
                <a:gd name="connsiteX2" fmla="*/ 252595 w 423496"/>
                <a:gd name="connsiteY2" fmla="*/ 481707 h 481707"/>
                <a:gd name="connsiteX3" fmla="*/ 118785 w 423496"/>
                <a:gd name="connsiteY3" fmla="*/ 450251 h 481707"/>
                <a:gd name="connsiteX4" fmla="*/ 31926 w 423496"/>
                <a:gd name="connsiteY4" fmla="*/ 362924 h 481707"/>
                <a:gd name="connsiteX5" fmla="*/ 0 w 423496"/>
                <a:gd name="connsiteY5" fmla="*/ 242732 h 481707"/>
                <a:gd name="connsiteX6" fmla="*/ 73243 w 423496"/>
                <a:gd name="connsiteY6" fmla="*/ 69956 h 481707"/>
                <a:gd name="connsiteX7" fmla="*/ 254004 w 423496"/>
                <a:gd name="connsiteY7" fmla="*/ 0 h 481707"/>
                <a:gd name="connsiteX8" fmla="*/ 418801 w 423496"/>
                <a:gd name="connsiteY8" fmla="*/ 38499 h 481707"/>
                <a:gd name="connsiteX9" fmla="*/ 418801 w 423496"/>
                <a:gd name="connsiteY9" fmla="*/ 110802 h 481707"/>
                <a:gd name="connsiteX10" fmla="*/ 257290 w 423496"/>
                <a:gd name="connsiteY10" fmla="*/ 63852 h 481707"/>
                <a:gd name="connsiteX11" fmla="*/ 123011 w 423496"/>
                <a:gd name="connsiteY11" fmla="*/ 115028 h 481707"/>
                <a:gd name="connsiteX12" fmla="*/ 69487 w 423496"/>
                <a:gd name="connsiteY12" fmla="*/ 242732 h 481707"/>
                <a:gd name="connsiteX13" fmla="*/ 122072 w 423496"/>
                <a:gd name="connsiteY13" fmla="*/ 369966 h 481707"/>
                <a:gd name="connsiteX14" fmla="*/ 256352 w 423496"/>
                <a:gd name="connsiteY14" fmla="*/ 419733 h 481707"/>
                <a:gd name="connsiteX15" fmla="*/ 423496 w 423496"/>
                <a:gd name="connsiteY15" fmla="*/ 367149 h 4817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3496" h="481707">
                  <a:moveTo>
                    <a:pt x="423496" y="367149"/>
                  </a:moveTo>
                  <a:lnTo>
                    <a:pt x="423496" y="441330"/>
                  </a:lnTo>
                  <a:cubicBezTo>
                    <a:pt x="374198" y="468092"/>
                    <a:pt x="316918" y="481707"/>
                    <a:pt x="252595" y="481707"/>
                  </a:cubicBezTo>
                  <a:cubicBezTo>
                    <a:pt x="200011" y="481707"/>
                    <a:pt x="155407" y="471378"/>
                    <a:pt x="118785" y="450251"/>
                  </a:cubicBezTo>
                  <a:cubicBezTo>
                    <a:pt x="82164" y="429123"/>
                    <a:pt x="53054" y="400014"/>
                    <a:pt x="31926" y="362924"/>
                  </a:cubicBezTo>
                  <a:cubicBezTo>
                    <a:pt x="10799" y="325833"/>
                    <a:pt x="0" y="285926"/>
                    <a:pt x="0" y="242732"/>
                  </a:cubicBezTo>
                  <a:cubicBezTo>
                    <a:pt x="0" y="174185"/>
                    <a:pt x="24414" y="116906"/>
                    <a:pt x="73243" y="69956"/>
                  </a:cubicBezTo>
                  <a:cubicBezTo>
                    <a:pt x="122072" y="23475"/>
                    <a:pt x="182169" y="0"/>
                    <a:pt x="254004" y="0"/>
                  </a:cubicBezTo>
                  <a:cubicBezTo>
                    <a:pt x="303302" y="0"/>
                    <a:pt x="358235" y="13146"/>
                    <a:pt x="418801" y="38499"/>
                  </a:cubicBezTo>
                  <a:lnTo>
                    <a:pt x="418801" y="110802"/>
                  </a:lnTo>
                  <a:cubicBezTo>
                    <a:pt x="363869" y="79346"/>
                    <a:pt x="309875" y="63852"/>
                    <a:pt x="257290" y="63852"/>
                  </a:cubicBezTo>
                  <a:cubicBezTo>
                    <a:pt x="203297" y="63852"/>
                    <a:pt x="158694" y="80754"/>
                    <a:pt x="123011" y="115028"/>
                  </a:cubicBezTo>
                  <a:cubicBezTo>
                    <a:pt x="87329" y="148832"/>
                    <a:pt x="69487" y="191556"/>
                    <a:pt x="69487" y="242732"/>
                  </a:cubicBezTo>
                  <a:cubicBezTo>
                    <a:pt x="69487" y="294377"/>
                    <a:pt x="86859" y="336632"/>
                    <a:pt x="122072" y="369966"/>
                  </a:cubicBezTo>
                  <a:cubicBezTo>
                    <a:pt x="157285" y="403301"/>
                    <a:pt x="201888" y="419733"/>
                    <a:pt x="256352" y="419733"/>
                  </a:cubicBezTo>
                  <a:cubicBezTo>
                    <a:pt x="313631" y="419264"/>
                    <a:pt x="369503" y="401892"/>
                    <a:pt x="423496" y="367149"/>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168" name="Forme libre : forme 167">
              <a:extLst>
                <a:ext uri="{FF2B5EF4-FFF2-40B4-BE49-F238E27FC236}">
                  <a16:creationId xmlns:a16="http://schemas.microsoft.com/office/drawing/2014/main" id="{1EBA5766-B576-8494-5D42-7D7C830D98CA}"/>
                </a:ext>
              </a:extLst>
            </xdr:cNvPr>
            <xdr:cNvSpPr/>
          </xdr:nvSpPr>
          <xdr:spPr>
            <a:xfrm>
              <a:off x="7057885" y="6378015"/>
              <a:ext cx="505660" cy="482646"/>
            </a:xfrm>
            <a:custGeom>
              <a:avLst/>
              <a:gdLst>
                <a:gd name="connsiteX0" fmla="*/ 251656 w 505660"/>
                <a:gd name="connsiteY0" fmla="*/ 0 h 482646"/>
                <a:gd name="connsiteX1" fmla="*/ 433356 w 505660"/>
                <a:gd name="connsiteY1" fmla="*/ 69016 h 482646"/>
                <a:gd name="connsiteX2" fmla="*/ 505660 w 505660"/>
                <a:gd name="connsiteY2" fmla="*/ 242262 h 482646"/>
                <a:gd name="connsiteX3" fmla="*/ 432417 w 505660"/>
                <a:gd name="connsiteY3" fmla="*/ 414569 h 482646"/>
                <a:gd name="connsiteX4" fmla="*/ 247900 w 505660"/>
                <a:gd name="connsiteY4" fmla="*/ 482646 h 482646"/>
                <a:gd name="connsiteX5" fmla="*/ 70896 w 505660"/>
                <a:gd name="connsiteY5" fmla="*/ 414569 h 482646"/>
                <a:gd name="connsiteX6" fmla="*/ 0 w 505660"/>
                <a:gd name="connsiteY6" fmla="*/ 243670 h 482646"/>
                <a:gd name="connsiteX7" fmla="*/ 71365 w 505660"/>
                <a:gd name="connsiteY7" fmla="*/ 69016 h 482646"/>
                <a:gd name="connsiteX8" fmla="*/ 251656 w 505660"/>
                <a:gd name="connsiteY8" fmla="*/ 0 h 482646"/>
                <a:gd name="connsiteX9" fmla="*/ 254473 w 505660"/>
                <a:gd name="connsiteY9" fmla="*/ 63852 h 482646"/>
                <a:gd name="connsiteX10" fmla="*/ 121602 w 505660"/>
                <a:gd name="connsiteY10" fmla="*/ 114558 h 482646"/>
                <a:gd name="connsiteX11" fmla="*/ 69487 w 505660"/>
                <a:gd name="connsiteY11" fmla="*/ 243670 h 482646"/>
                <a:gd name="connsiteX12" fmla="*/ 121602 w 505660"/>
                <a:gd name="connsiteY12" fmla="*/ 370436 h 482646"/>
                <a:gd name="connsiteX13" fmla="*/ 252126 w 505660"/>
                <a:gd name="connsiteY13" fmla="*/ 421142 h 482646"/>
                <a:gd name="connsiteX14" fmla="*/ 383588 w 505660"/>
                <a:gd name="connsiteY14" fmla="*/ 369497 h 482646"/>
                <a:gd name="connsiteX15" fmla="*/ 436173 w 505660"/>
                <a:gd name="connsiteY15" fmla="*/ 241323 h 482646"/>
                <a:gd name="connsiteX16" fmla="*/ 383588 w 505660"/>
                <a:gd name="connsiteY16" fmla="*/ 115497 h 482646"/>
                <a:gd name="connsiteX17" fmla="*/ 254473 w 505660"/>
                <a:gd name="connsiteY17" fmla="*/ 63852 h 48264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505660" h="482646">
                  <a:moveTo>
                    <a:pt x="251656" y="0"/>
                  </a:moveTo>
                  <a:cubicBezTo>
                    <a:pt x="324430" y="0"/>
                    <a:pt x="384996" y="23005"/>
                    <a:pt x="433356" y="69016"/>
                  </a:cubicBezTo>
                  <a:cubicBezTo>
                    <a:pt x="481715" y="115028"/>
                    <a:pt x="505660" y="172776"/>
                    <a:pt x="505660" y="242262"/>
                  </a:cubicBezTo>
                  <a:cubicBezTo>
                    <a:pt x="505660" y="311748"/>
                    <a:pt x="481245" y="369027"/>
                    <a:pt x="432417" y="414569"/>
                  </a:cubicBezTo>
                  <a:cubicBezTo>
                    <a:pt x="383588" y="460110"/>
                    <a:pt x="322082" y="482646"/>
                    <a:pt x="247900" y="482646"/>
                  </a:cubicBezTo>
                  <a:cubicBezTo>
                    <a:pt x="177005" y="482646"/>
                    <a:pt x="117846" y="460110"/>
                    <a:pt x="70896" y="414569"/>
                  </a:cubicBezTo>
                  <a:cubicBezTo>
                    <a:pt x="23475" y="369027"/>
                    <a:pt x="0" y="312218"/>
                    <a:pt x="0" y="243670"/>
                  </a:cubicBezTo>
                  <a:cubicBezTo>
                    <a:pt x="0" y="173245"/>
                    <a:pt x="23945" y="115497"/>
                    <a:pt x="71365" y="69016"/>
                  </a:cubicBezTo>
                  <a:cubicBezTo>
                    <a:pt x="119255" y="23005"/>
                    <a:pt x="179352" y="0"/>
                    <a:pt x="251656" y="0"/>
                  </a:cubicBezTo>
                  <a:close/>
                  <a:moveTo>
                    <a:pt x="254473" y="63852"/>
                  </a:moveTo>
                  <a:cubicBezTo>
                    <a:pt x="200480" y="63852"/>
                    <a:pt x="156346" y="80754"/>
                    <a:pt x="121602" y="114558"/>
                  </a:cubicBezTo>
                  <a:cubicBezTo>
                    <a:pt x="86859" y="148362"/>
                    <a:pt x="69487" y="191087"/>
                    <a:pt x="69487" y="243670"/>
                  </a:cubicBezTo>
                  <a:cubicBezTo>
                    <a:pt x="69487" y="294377"/>
                    <a:pt x="86859" y="336632"/>
                    <a:pt x="121602" y="370436"/>
                  </a:cubicBezTo>
                  <a:cubicBezTo>
                    <a:pt x="156346" y="404240"/>
                    <a:pt x="200010" y="421142"/>
                    <a:pt x="252126" y="421142"/>
                  </a:cubicBezTo>
                  <a:cubicBezTo>
                    <a:pt x="304711" y="421142"/>
                    <a:pt x="348375" y="403770"/>
                    <a:pt x="383588" y="369497"/>
                  </a:cubicBezTo>
                  <a:cubicBezTo>
                    <a:pt x="418801" y="335223"/>
                    <a:pt x="436173" y="292499"/>
                    <a:pt x="436173" y="241323"/>
                  </a:cubicBezTo>
                  <a:cubicBezTo>
                    <a:pt x="436173" y="191556"/>
                    <a:pt x="418801" y="149770"/>
                    <a:pt x="383588" y="115497"/>
                  </a:cubicBezTo>
                  <a:cubicBezTo>
                    <a:pt x="348844" y="80754"/>
                    <a:pt x="305650" y="63852"/>
                    <a:pt x="254473" y="63852"/>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35" name="Graphique 5">
            <a:extLst>
              <a:ext uri="{FF2B5EF4-FFF2-40B4-BE49-F238E27FC236}">
                <a16:creationId xmlns:a16="http://schemas.microsoft.com/office/drawing/2014/main" id="{C9DB3D14-7388-D8CD-486B-A3167D20F08C}"/>
              </a:ext>
            </a:extLst>
          </xdr:cNvPr>
          <xdr:cNvGrpSpPr/>
        </xdr:nvGrpSpPr>
        <xdr:grpSpPr>
          <a:xfrm>
            <a:off x="5999664" y="4602668"/>
            <a:ext cx="520214" cy="631007"/>
            <a:chOff x="7764964" y="6469568"/>
            <a:chExt cx="520214" cy="631007"/>
          </a:xfrm>
          <a:solidFill>
            <a:schemeClr val="accent5"/>
          </a:solidFill>
        </xdr:grpSpPr>
        <xdr:grpSp>
          <xdr:nvGrpSpPr>
            <xdr:cNvPr id="161" name="Graphique 5">
              <a:extLst>
                <a:ext uri="{FF2B5EF4-FFF2-40B4-BE49-F238E27FC236}">
                  <a16:creationId xmlns:a16="http://schemas.microsoft.com/office/drawing/2014/main" id="{3B4FD548-F172-D151-87EC-89635E16CFF3}"/>
                </a:ext>
              </a:extLst>
            </xdr:cNvPr>
            <xdr:cNvGrpSpPr/>
          </xdr:nvGrpSpPr>
          <xdr:grpSpPr>
            <a:xfrm>
              <a:off x="7764964" y="6469568"/>
              <a:ext cx="404246" cy="631007"/>
              <a:chOff x="7764964" y="6469568"/>
              <a:chExt cx="404246" cy="631007"/>
            </a:xfrm>
            <a:grpFill/>
          </xdr:grpSpPr>
          <xdr:sp macro="" textlink="">
            <xdr:nvSpPr>
              <xdr:cNvPr id="163" name="Forme libre : forme 162">
                <a:extLst>
                  <a:ext uri="{FF2B5EF4-FFF2-40B4-BE49-F238E27FC236}">
                    <a16:creationId xmlns:a16="http://schemas.microsoft.com/office/drawing/2014/main" id="{882A0201-1FA6-676F-8D83-2D3CBE1A5755}"/>
                  </a:ext>
                </a:extLst>
              </xdr:cNvPr>
              <xdr:cNvSpPr/>
            </xdr:nvSpPr>
            <xdr:spPr>
              <a:xfrm>
                <a:off x="7764964" y="6469568"/>
                <a:ext cx="294850" cy="254469"/>
              </a:xfrm>
              <a:custGeom>
                <a:avLst/>
                <a:gdLst>
                  <a:gd name="connsiteX0" fmla="*/ 294851 w 294850"/>
                  <a:gd name="connsiteY0" fmla="*/ 119723 h 254469"/>
                  <a:gd name="connsiteX1" fmla="*/ 148364 w 294850"/>
                  <a:gd name="connsiteY1" fmla="*/ 0 h 254469"/>
                  <a:gd name="connsiteX2" fmla="*/ 0 w 294850"/>
                  <a:gd name="connsiteY2" fmla="*/ 0 h 254469"/>
                  <a:gd name="connsiteX3" fmla="*/ 0 w 294850"/>
                  <a:gd name="connsiteY3" fmla="*/ 254469 h 254469"/>
                  <a:gd name="connsiteX4" fmla="*/ 118785 w 294850"/>
                  <a:gd name="connsiteY4" fmla="*/ 254469 h 254469"/>
                  <a:gd name="connsiteX5" fmla="*/ 294851 w 294850"/>
                  <a:gd name="connsiteY5" fmla="*/ 119723 h 254469"/>
                  <a:gd name="connsiteX6" fmla="*/ 50237 w 294850"/>
                  <a:gd name="connsiteY6" fmla="*/ 44603 h 254469"/>
                  <a:gd name="connsiteX7" fmla="*/ 144608 w 294850"/>
                  <a:gd name="connsiteY7" fmla="*/ 44603 h 254469"/>
                  <a:gd name="connsiteX8" fmla="*/ 244144 w 294850"/>
                  <a:gd name="connsiteY8" fmla="*/ 125357 h 254469"/>
                  <a:gd name="connsiteX9" fmla="*/ 123480 w 294850"/>
                  <a:gd name="connsiteY9" fmla="*/ 210336 h 254469"/>
                  <a:gd name="connsiteX10" fmla="*/ 50237 w 294850"/>
                  <a:gd name="connsiteY10" fmla="*/ 210336 h 254469"/>
                  <a:gd name="connsiteX11" fmla="*/ 50237 w 294850"/>
                  <a:gd name="connsiteY11" fmla="*/ 44603 h 2544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294850" h="254469">
                    <a:moveTo>
                      <a:pt x="294851" y="119723"/>
                    </a:moveTo>
                    <a:cubicBezTo>
                      <a:pt x="294851" y="36152"/>
                      <a:pt x="232406" y="0"/>
                      <a:pt x="148364" y="0"/>
                    </a:cubicBezTo>
                    <a:lnTo>
                      <a:pt x="0" y="0"/>
                    </a:lnTo>
                    <a:lnTo>
                      <a:pt x="0" y="254469"/>
                    </a:lnTo>
                    <a:lnTo>
                      <a:pt x="118785" y="254469"/>
                    </a:lnTo>
                    <a:cubicBezTo>
                      <a:pt x="235693" y="254469"/>
                      <a:pt x="294851" y="217379"/>
                      <a:pt x="294851" y="119723"/>
                    </a:cubicBezTo>
                    <a:close/>
                    <a:moveTo>
                      <a:pt x="50237" y="44603"/>
                    </a:moveTo>
                    <a:lnTo>
                      <a:pt x="144608" y="44603"/>
                    </a:lnTo>
                    <a:cubicBezTo>
                      <a:pt x="209400" y="44603"/>
                      <a:pt x="244144" y="68078"/>
                      <a:pt x="244144" y="125357"/>
                    </a:cubicBezTo>
                    <a:cubicBezTo>
                      <a:pt x="244144" y="200477"/>
                      <a:pt x="185925" y="210336"/>
                      <a:pt x="123480" y="210336"/>
                    </a:cubicBezTo>
                    <a:lnTo>
                      <a:pt x="50237" y="210336"/>
                    </a:lnTo>
                    <a:lnTo>
                      <a:pt x="50237" y="44603"/>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64" name="Forme libre : forme 163">
                <a:extLst>
                  <a:ext uri="{FF2B5EF4-FFF2-40B4-BE49-F238E27FC236}">
                    <a16:creationId xmlns:a16="http://schemas.microsoft.com/office/drawing/2014/main" id="{F2C0E2D8-9F1D-0891-D05D-C1FED9F3C520}"/>
                  </a:ext>
                </a:extLst>
              </xdr:cNvPr>
              <xdr:cNvSpPr/>
            </xdr:nvSpPr>
            <xdr:spPr>
              <a:xfrm>
                <a:off x="7764964" y="6770517"/>
                <a:ext cx="404246" cy="330058"/>
              </a:xfrm>
              <a:custGeom>
                <a:avLst/>
                <a:gdLst>
                  <a:gd name="connsiteX0" fmla="*/ 94371 w 404246"/>
                  <a:gd name="connsiteY0" fmla="*/ 0 h 330058"/>
                  <a:gd name="connsiteX1" fmla="*/ 0 w 404246"/>
                  <a:gd name="connsiteY1" fmla="*/ 0 h 330058"/>
                  <a:gd name="connsiteX2" fmla="*/ 0 w 404246"/>
                  <a:gd name="connsiteY2" fmla="*/ 329589 h 330058"/>
                  <a:gd name="connsiteX3" fmla="*/ 49768 w 404246"/>
                  <a:gd name="connsiteY3" fmla="*/ 329589 h 330058"/>
                  <a:gd name="connsiteX4" fmla="*/ 49768 w 404246"/>
                  <a:gd name="connsiteY4" fmla="*/ 44603 h 330058"/>
                  <a:gd name="connsiteX5" fmla="*/ 91084 w 404246"/>
                  <a:gd name="connsiteY5" fmla="*/ 44603 h 330058"/>
                  <a:gd name="connsiteX6" fmla="*/ 253064 w 404246"/>
                  <a:gd name="connsiteY6" fmla="*/ 170898 h 330058"/>
                  <a:gd name="connsiteX7" fmla="*/ 345088 w 404246"/>
                  <a:gd name="connsiteY7" fmla="*/ 330059 h 330058"/>
                  <a:gd name="connsiteX8" fmla="*/ 404246 w 404246"/>
                  <a:gd name="connsiteY8" fmla="*/ 330059 h 330058"/>
                  <a:gd name="connsiteX9" fmla="*/ 293912 w 404246"/>
                  <a:gd name="connsiteY9" fmla="*/ 145545 h 330058"/>
                  <a:gd name="connsiteX10" fmla="*/ 94371 w 404246"/>
                  <a:gd name="connsiteY10" fmla="*/ 0 h 33005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404246" h="330058">
                    <a:moveTo>
                      <a:pt x="94371" y="0"/>
                    </a:moveTo>
                    <a:lnTo>
                      <a:pt x="0" y="0"/>
                    </a:lnTo>
                    <a:lnTo>
                      <a:pt x="0" y="329589"/>
                    </a:lnTo>
                    <a:lnTo>
                      <a:pt x="49768" y="329589"/>
                    </a:lnTo>
                    <a:lnTo>
                      <a:pt x="49768" y="44603"/>
                    </a:lnTo>
                    <a:lnTo>
                      <a:pt x="91084" y="44603"/>
                    </a:lnTo>
                    <a:cubicBezTo>
                      <a:pt x="153529" y="44603"/>
                      <a:pt x="191559" y="64791"/>
                      <a:pt x="253064" y="170898"/>
                    </a:cubicBezTo>
                    <a:lnTo>
                      <a:pt x="345088" y="330059"/>
                    </a:lnTo>
                    <a:lnTo>
                      <a:pt x="404246" y="330059"/>
                    </a:lnTo>
                    <a:lnTo>
                      <a:pt x="293912" y="145545"/>
                    </a:lnTo>
                    <a:cubicBezTo>
                      <a:pt x="235693" y="44603"/>
                      <a:pt x="184516" y="0"/>
                      <a:pt x="94371" y="0"/>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62" name="Forme libre : forme 161">
              <a:extLst>
                <a:ext uri="{FF2B5EF4-FFF2-40B4-BE49-F238E27FC236}">
                  <a16:creationId xmlns:a16="http://schemas.microsoft.com/office/drawing/2014/main" id="{C6F43309-FB56-C5AB-98CC-DA138B6607D0}"/>
                </a:ext>
              </a:extLst>
            </xdr:cNvPr>
            <xdr:cNvSpPr/>
          </xdr:nvSpPr>
          <xdr:spPr>
            <a:xfrm>
              <a:off x="8280483" y="7007615"/>
              <a:ext cx="4695" cy="4695"/>
            </a:xfrm>
            <a:custGeom>
              <a:avLst/>
              <a:gdLst>
                <a:gd name="connsiteX0" fmla="*/ 0 w 4695"/>
                <a:gd name="connsiteY0" fmla="*/ 0 h 4695"/>
                <a:gd name="connsiteX1" fmla="*/ 0 w 4695"/>
                <a:gd name="connsiteY1" fmla="*/ 0 h 4695"/>
                <a:gd name="connsiteX2" fmla="*/ 0 w 4695"/>
                <a:gd name="connsiteY2" fmla="*/ 0 h 4695"/>
              </a:gdLst>
              <a:ahLst/>
              <a:cxnLst>
                <a:cxn ang="0">
                  <a:pos x="connsiteX0" y="connsiteY0"/>
                </a:cxn>
                <a:cxn ang="0">
                  <a:pos x="connsiteX1" y="connsiteY1"/>
                </a:cxn>
                <a:cxn ang="0">
                  <a:pos x="connsiteX2" y="connsiteY2"/>
                </a:cxn>
              </a:cxnLst>
              <a:rect l="l" t="t" r="r" b="b"/>
              <a:pathLst>
                <a:path w="4695" h="4695">
                  <a:moveTo>
                    <a:pt x="0" y="0"/>
                  </a:moveTo>
                  <a:lnTo>
                    <a:pt x="0" y="0"/>
                  </a:lnTo>
                  <a:lnTo>
                    <a:pt x="0" y="0"/>
                  </a:lnTo>
                  <a:close/>
                </a:path>
              </a:pathLst>
            </a:custGeom>
            <a:grp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36" name="Forme libre : forme 135">
            <a:extLst>
              <a:ext uri="{FF2B5EF4-FFF2-40B4-BE49-F238E27FC236}">
                <a16:creationId xmlns:a16="http://schemas.microsoft.com/office/drawing/2014/main" id="{3FB3A33B-064D-764B-1406-16BBC6E07AE9}"/>
              </a:ext>
            </a:extLst>
          </xdr:cNvPr>
          <xdr:cNvSpPr/>
        </xdr:nvSpPr>
        <xdr:spPr>
          <a:xfrm>
            <a:off x="5589783" y="4337400"/>
            <a:ext cx="1998226" cy="1067643"/>
          </a:xfrm>
          <a:custGeom>
            <a:avLst/>
            <a:gdLst>
              <a:gd name="connsiteX0" fmla="*/ 1464396 w 1998226"/>
              <a:gd name="connsiteY0" fmla="*/ 1067644 h 1067643"/>
              <a:gd name="connsiteX1" fmla="*/ 1998226 w 1998226"/>
              <a:gd name="connsiteY1" fmla="*/ 533822 h 1067643"/>
              <a:gd name="connsiteX2" fmla="*/ 1464396 w 1998226"/>
              <a:gd name="connsiteY2" fmla="*/ 0 h 1067643"/>
              <a:gd name="connsiteX3" fmla="*/ 0 w 1998226"/>
              <a:gd name="connsiteY3" fmla="*/ 0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1464396" y="1067644"/>
                </a:moveTo>
                <a:cubicBezTo>
                  <a:pt x="1759246" y="1067644"/>
                  <a:pt x="1998226" y="828668"/>
                  <a:pt x="1998226" y="533822"/>
                </a:cubicBezTo>
                <a:cubicBezTo>
                  <a:pt x="1998226" y="238976"/>
                  <a:pt x="1759246" y="0"/>
                  <a:pt x="1464396" y="0"/>
                </a:cubicBezTo>
                <a:lnTo>
                  <a:pt x="0" y="0"/>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nvGrpSpPr>
          <xdr:cNvPr id="137" name="Graphique 5">
            <a:extLst>
              <a:ext uri="{FF2B5EF4-FFF2-40B4-BE49-F238E27FC236}">
                <a16:creationId xmlns:a16="http://schemas.microsoft.com/office/drawing/2014/main" id="{FAE77CD3-39E1-8B79-0705-3B829F58F15D}"/>
              </a:ext>
            </a:extLst>
          </xdr:cNvPr>
          <xdr:cNvGrpSpPr/>
        </xdr:nvGrpSpPr>
        <xdr:grpSpPr>
          <a:xfrm>
            <a:off x="5897311" y="4510646"/>
            <a:ext cx="1014137" cy="722560"/>
            <a:chOff x="7662611" y="6377546"/>
            <a:chExt cx="1014137" cy="722560"/>
          </a:xfrm>
          <a:solidFill>
            <a:schemeClr val="accent5"/>
          </a:solidFill>
        </xdr:grpSpPr>
        <xdr:sp macro="" textlink="">
          <xdr:nvSpPr>
            <xdr:cNvPr id="157" name="Forme libre : forme 156">
              <a:extLst>
                <a:ext uri="{FF2B5EF4-FFF2-40B4-BE49-F238E27FC236}">
                  <a16:creationId xmlns:a16="http://schemas.microsoft.com/office/drawing/2014/main" id="{1D955C2C-DB4B-873E-3F47-74D6FDA9593B}"/>
                </a:ext>
              </a:extLst>
            </xdr:cNvPr>
            <xdr:cNvSpPr/>
          </xdr:nvSpPr>
          <xdr:spPr>
            <a:xfrm>
              <a:off x="8332599" y="6758780"/>
              <a:ext cx="343680" cy="250243"/>
            </a:xfrm>
            <a:custGeom>
              <a:avLst/>
              <a:gdLst>
                <a:gd name="connsiteX0" fmla="*/ 49768 w 343680"/>
                <a:gd name="connsiteY0" fmla="*/ 205641 h 250243"/>
                <a:gd name="connsiteX1" fmla="*/ 49768 w 343680"/>
                <a:gd name="connsiteY1" fmla="*/ 44603 h 250243"/>
                <a:gd name="connsiteX2" fmla="*/ 343680 w 343680"/>
                <a:gd name="connsiteY2" fmla="*/ 44603 h 250243"/>
                <a:gd name="connsiteX3" fmla="*/ 343680 w 343680"/>
                <a:gd name="connsiteY3" fmla="*/ 0 h 250243"/>
                <a:gd name="connsiteX4" fmla="*/ 0 w 343680"/>
                <a:gd name="connsiteY4" fmla="*/ 0 h 250243"/>
                <a:gd name="connsiteX5" fmla="*/ 0 w 343680"/>
                <a:gd name="connsiteY5" fmla="*/ 250244 h 250243"/>
                <a:gd name="connsiteX6" fmla="*/ 343680 w 343680"/>
                <a:gd name="connsiteY6" fmla="*/ 250244 h 250243"/>
                <a:gd name="connsiteX7" fmla="*/ 343680 w 343680"/>
                <a:gd name="connsiteY7" fmla="*/ 205641 h 25024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50243">
                  <a:moveTo>
                    <a:pt x="49768" y="205641"/>
                  </a:moveTo>
                  <a:lnTo>
                    <a:pt x="49768" y="44603"/>
                  </a:lnTo>
                  <a:lnTo>
                    <a:pt x="343680" y="44603"/>
                  </a:lnTo>
                  <a:lnTo>
                    <a:pt x="343680" y="0"/>
                  </a:lnTo>
                  <a:lnTo>
                    <a:pt x="0" y="0"/>
                  </a:lnTo>
                  <a:lnTo>
                    <a:pt x="0" y="250244"/>
                  </a:lnTo>
                  <a:lnTo>
                    <a:pt x="343680" y="250244"/>
                  </a:lnTo>
                  <a:lnTo>
                    <a:pt x="343680" y="205641"/>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8" name="Forme libre : forme 157">
              <a:extLst>
                <a:ext uri="{FF2B5EF4-FFF2-40B4-BE49-F238E27FC236}">
                  <a16:creationId xmlns:a16="http://schemas.microsoft.com/office/drawing/2014/main" id="{981D2F0D-74B2-19F6-DD5A-2ADB580C3DDE}"/>
                </a:ext>
              </a:extLst>
            </xdr:cNvPr>
            <xdr:cNvSpPr/>
          </xdr:nvSpPr>
          <xdr:spPr>
            <a:xfrm>
              <a:off x="8332599" y="6468629"/>
              <a:ext cx="343680" cy="243670"/>
            </a:xfrm>
            <a:custGeom>
              <a:avLst/>
              <a:gdLst>
                <a:gd name="connsiteX0" fmla="*/ 49768 w 343680"/>
                <a:gd name="connsiteY0" fmla="*/ 199068 h 243670"/>
                <a:gd name="connsiteX1" fmla="*/ 49768 w 343680"/>
                <a:gd name="connsiteY1" fmla="*/ 45542 h 243670"/>
                <a:gd name="connsiteX2" fmla="*/ 343680 w 343680"/>
                <a:gd name="connsiteY2" fmla="*/ 45542 h 243670"/>
                <a:gd name="connsiteX3" fmla="*/ 343680 w 343680"/>
                <a:gd name="connsiteY3" fmla="*/ 0 h 243670"/>
                <a:gd name="connsiteX4" fmla="*/ 0 w 343680"/>
                <a:gd name="connsiteY4" fmla="*/ 0 h 243670"/>
                <a:gd name="connsiteX5" fmla="*/ 0 w 343680"/>
                <a:gd name="connsiteY5" fmla="*/ 243671 h 243670"/>
                <a:gd name="connsiteX6" fmla="*/ 343680 w 343680"/>
                <a:gd name="connsiteY6" fmla="*/ 243671 h 243670"/>
                <a:gd name="connsiteX7" fmla="*/ 343680 w 343680"/>
                <a:gd name="connsiteY7" fmla="*/ 199068 h 2436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43670">
                  <a:moveTo>
                    <a:pt x="49768" y="199068"/>
                  </a:moveTo>
                  <a:lnTo>
                    <a:pt x="49768" y="45542"/>
                  </a:lnTo>
                  <a:lnTo>
                    <a:pt x="343680" y="45542"/>
                  </a:lnTo>
                  <a:lnTo>
                    <a:pt x="343680" y="0"/>
                  </a:lnTo>
                  <a:lnTo>
                    <a:pt x="0" y="0"/>
                  </a:lnTo>
                  <a:lnTo>
                    <a:pt x="0" y="243671"/>
                  </a:lnTo>
                  <a:lnTo>
                    <a:pt x="343680" y="243671"/>
                  </a:lnTo>
                  <a:lnTo>
                    <a:pt x="343680" y="19906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9" name="Forme libre : forme 158">
              <a:extLst>
                <a:ext uri="{FF2B5EF4-FFF2-40B4-BE49-F238E27FC236}">
                  <a16:creationId xmlns:a16="http://schemas.microsoft.com/office/drawing/2014/main" id="{D0E15E47-DE59-EA76-5D3B-F69C0F914030}"/>
                </a:ext>
              </a:extLst>
            </xdr:cNvPr>
            <xdr:cNvSpPr/>
          </xdr:nvSpPr>
          <xdr:spPr>
            <a:xfrm>
              <a:off x="8229777" y="6377546"/>
              <a:ext cx="446502" cy="630069"/>
            </a:xfrm>
            <a:custGeom>
              <a:avLst/>
              <a:gdLst>
                <a:gd name="connsiteX0" fmla="*/ 0 w 446502"/>
                <a:gd name="connsiteY0" fmla="*/ 0 h 630069"/>
                <a:gd name="connsiteX1" fmla="*/ 0 w 446502"/>
                <a:gd name="connsiteY1" fmla="*/ 541803 h 630069"/>
                <a:gd name="connsiteX2" fmla="*/ 50707 w 446502"/>
                <a:gd name="connsiteY2" fmla="*/ 630069 h 630069"/>
                <a:gd name="connsiteX3" fmla="*/ 50707 w 446502"/>
                <a:gd name="connsiteY3" fmla="*/ 630069 h 630069"/>
                <a:gd name="connsiteX4" fmla="*/ 50707 w 446502"/>
                <a:gd name="connsiteY4" fmla="*/ 44133 h 630069"/>
                <a:gd name="connsiteX5" fmla="*/ 446502 w 446502"/>
                <a:gd name="connsiteY5" fmla="*/ 44133 h 630069"/>
                <a:gd name="connsiteX6" fmla="*/ 446502 w 446502"/>
                <a:gd name="connsiteY6" fmla="*/ 0 h 6300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446502" h="630069">
                  <a:moveTo>
                    <a:pt x="0" y="0"/>
                  </a:moveTo>
                  <a:lnTo>
                    <a:pt x="0" y="541803"/>
                  </a:lnTo>
                  <a:lnTo>
                    <a:pt x="50707" y="630069"/>
                  </a:lnTo>
                  <a:lnTo>
                    <a:pt x="50707" y="630069"/>
                  </a:lnTo>
                  <a:lnTo>
                    <a:pt x="50707" y="44133"/>
                  </a:lnTo>
                  <a:lnTo>
                    <a:pt x="446502" y="44133"/>
                  </a:lnTo>
                  <a:lnTo>
                    <a:pt x="44650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60" name="Forme libre : forme 159">
              <a:extLst>
                <a:ext uri="{FF2B5EF4-FFF2-40B4-BE49-F238E27FC236}">
                  <a16:creationId xmlns:a16="http://schemas.microsoft.com/office/drawing/2014/main" id="{A709018F-F2FA-94A8-36D1-7F4540D71C61}"/>
                </a:ext>
              </a:extLst>
            </xdr:cNvPr>
            <xdr:cNvSpPr/>
          </xdr:nvSpPr>
          <xdr:spPr>
            <a:xfrm>
              <a:off x="7662611" y="6377546"/>
              <a:ext cx="1014137" cy="722560"/>
            </a:xfrm>
            <a:custGeom>
              <a:avLst/>
              <a:gdLst>
                <a:gd name="connsiteX0" fmla="*/ 648860 w 1014137"/>
                <a:gd name="connsiteY0" fmla="*/ 677958 h 722560"/>
                <a:gd name="connsiteX1" fmla="*/ 648860 w 1014137"/>
                <a:gd name="connsiteY1" fmla="*/ 677958 h 722560"/>
                <a:gd name="connsiteX2" fmla="*/ 598153 w 1014137"/>
                <a:gd name="connsiteY2" fmla="*/ 677958 h 722560"/>
                <a:gd name="connsiteX3" fmla="*/ 597684 w 1014137"/>
                <a:gd name="connsiteY3" fmla="*/ 677958 h 722560"/>
                <a:gd name="connsiteX4" fmla="*/ 569514 w 1014137"/>
                <a:gd name="connsiteY4" fmla="*/ 631008 h 722560"/>
                <a:gd name="connsiteX5" fmla="*/ 597684 w 1014137"/>
                <a:gd name="connsiteY5" fmla="*/ 677958 h 722560"/>
                <a:gd name="connsiteX6" fmla="*/ 598153 w 1014137"/>
                <a:gd name="connsiteY6" fmla="*/ 677958 h 722560"/>
                <a:gd name="connsiteX7" fmla="*/ 597684 w 1014137"/>
                <a:gd name="connsiteY7" fmla="*/ 677489 h 722560"/>
                <a:gd name="connsiteX8" fmla="*/ 576556 w 1014137"/>
                <a:gd name="connsiteY8" fmla="*/ 642746 h 722560"/>
                <a:gd name="connsiteX9" fmla="*/ 566696 w 1014137"/>
                <a:gd name="connsiteY9" fmla="*/ 626783 h 722560"/>
                <a:gd name="connsiteX10" fmla="*/ 563410 w 1014137"/>
                <a:gd name="connsiteY10" fmla="*/ 621618 h 722560"/>
                <a:gd name="connsiteX11" fmla="*/ 563410 w 1014137"/>
                <a:gd name="connsiteY11" fmla="*/ 621618 h 722560"/>
                <a:gd name="connsiteX12" fmla="*/ 479368 w 1014137"/>
                <a:gd name="connsiteY12" fmla="*/ 483116 h 722560"/>
                <a:gd name="connsiteX13" fmla="*/ 387344 w 1014137"/>
                <a:gd name="connsiteY13" fmla="*/ 383582 h 722560"/>
                <a:gd name="connsiteX14" fmla="*/ 499557 w 1014137"/>
                <a:gd name="connsiteY14" fmla="*/ 208928 h 722560"/>
                <a:gd name="connsiteX15" fmla="*/ 265272 w 1014137"/>
                <a:gd name="connsiteY15" fmla="*/ 0 h 722560"/>
                <a:gd name="connsiteX16" fmla="*/ 0 w 1014137"/>
                <a:gd name="connsiteY16" fmla="*/ 0 h 722560"/>
                <a:gd name="connsiteX17" fmla="*/ 0 w 1014137"/>
                <a:gd name="connsiteY17" fmla="*/ 722561 h 722560"/>
                <a:gd name="connsiteX18" fmla="*/ 50707 w 1014137"/>
                <a:gd name="connsiteY18" fmla="*/ 722561 h 722560"/>
                <a:gd name="connsiteX19" fmla="*/ 50707 w 1014137"/>
                <a:gd name="connsiteY19" fmla="*/ 44133 h 722560"/>
                <a:gd name="connsiteX20" fmla="*/ 256351 w 1014137"/>
                <a:gd name="connsiteY20" fmla="*/ 44133 h 722560"/>
                <a:gd name="connsiteX21" fmla="*/ 449319 w 1014137"/>
                <a:gd name="connsiteY21" fmla="*/ 212684 h 722560"/>
                <a:gd name="connsiteX22" fmla="*/ 303302 w 1014137"/>
                <a:gd name="connsiteY22" fmla="*/ 377009 h 722560"/>
                <a:gd name="connsiteX23" fmla="*/ 303302 w 1014137"/>
                <a:gd name="connsiteY23" fmla="*/ 381234 h 722560"/>
                <a:gd name="connsiteX24" fmla="*/ 435704 w 1014137"/>
                <a:gd name="connsiteY24" fmla="*/ 501896 h 722560"/>
                <a:gd name="connsiteX25" fmla="*/ 567166 w 1014137"/>
                <a:gd name="connsiteY25" fmla="*/ 722561 h 722560"/>
                <a:gd name="connsiteX26" fmla="*/ 567166 w 1014137"/>
                <a:gd name="connsiteY26" fmla="*/ 722561 h 722560"/>
                <a:gd name="connsiteX27" fmla="*/ 625385 w 1014137"/>
                <a:gd name="connsiteY27" fmla="*/ 722561 h 722560"/>
                <a:gd name="connsiteX28" fmla="*/ 1014137 w 1014137"/>
                <a:gd name="connsiteY28" fmla="*/ 722561 h 722560"/>
                <a:gd name="connsiteX29" fmla="*/ 1014137 w 1014137"/>
                <a:gd name="connsiteY29" fmla="*/ 677958 h 722560"/>
                <a:gd name="connsiteX30" fmla="*/ 648860 w 1014137"/>
                <a:gd name="connsiteY30" fmla="*/ 677958 h 722560"/>
                <a:gd name="connsiteX31" fmla="*/ 648860 w 1014137"/>
                <a:gd name="connsiteY31" fmla="*/ 677958 h 7225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Lst>
              <a:rect l="l" t="t" r="r" b="b"/>
              <a:pathLst>
                <a:path w="1014137" h="722560">
                  <a:moveTo>
                    <a:pt x="648860" y="677958"/>
                  </a:moveTo>
                  <a:lnTo>
                    <a:pt x="648860" y="677958"/>
                  </a:lnTo>
                  <a:lnTo>
                    <a:pt x="598153" y="677958"/>
                  </a:lnTo>
                  <a:lnTo>
                    <a:pt x="597684" y="677958"/>
                  </a:lnTo>
                  <a:cubicBezTo>
                    <a:pt x="597684" y="677958"/>
                    <a:pt x="580781" y="650727"/>
                    <a:pt x="569514" y="631008"/>
                  </a:cubicBezTo>
                  <a:cubicBezTo>
                    <a:pt x="580781" y="650727"/>
                    <a:pt x="597684" y="677958"/>
                    <a:pt x="597684" y="677958"/>
                  </a:cubicBezTo>
                  <a:lnTo>
                    <a:pt x="598153" y="677958"/>
                  </a:lnTo>
                  <a:lnTo>
                    <a:pt x="597684" y="677489"/>
                  </a:lnTo>
                  <a:lnTo>
                    <a:pt x="576556" y="642746"/>
                  </a:lnTo>
                  <a:lnTo>
                    <a:pt x="566696" y="626783"/>
                  </a:lnTo>
                  <a:lnTo>
                    <a:pt x="563410" y="621618"/>
                  </a:lnTo>
                  <a:lnTo>
                    <a:pt x="563410" y="621618"/>
                  </a:lnTo>
                  <a:lnTo>
                    <a:pt x="479368" y="483116"/>
                  </a:lnTo>
                  <a:cubicBezTo>
                    <a:pt x="443216" y="421611"/>
                    <a:pt x="422088" y="401423"/>
                    <a:pt x="387344" y="383582"/>
                  </a:cubicBezTo>
                  <a:cubicBezTo>
                    <a:pt x="461527" y="350717"/>
                    <a:pt x="499557" y="294377"/>
                    <a:pt x="499557" y="208928"/>
                  </a:cubicBezTo>
                  <a:cubicBezTo>
                    <a:pt x="499557" y="95309"/>
                    <a:pt x="429600" y="0"/>
                    <a:pt x="265272" y="0"/>
                  </a:cubicBezTo>
                  <a:lnTo>
                    <a:pt x="0" y="0"/>
                  </a:lnTo>
                  <a:lnTo>
                    <a:pt x="0" y="722561"/>
                  </a:lnTo>
                  <a:lnTo>
                    <a:pt x="50707" y="722561"/>
                  </a:lnTo>
                  <a:lnTo>
                    <a:pt x="50707" y="44133"/>
                  </a:lnTo>
                  <a:lnTo>
                    <a:pt x="256351" y="44133"/>
                  </a:lnTo>
                  <a:cubicBezTo>
                    <a:pt x="383588" y="44133"/>
                    <a:pt x="449319" y="110802"/>
                    <a:pt x="449319" y="212684"/>
                  </a:cubicBezTo>
                  <a:cubicBezTo>
                    <a:pt x="449319" y="304706"/>
                    <a:pt x="398612" y="359168"/>
                    <a:pt x="303302" y="377009"/>
                  </a:cubicBezTo>
                  <a:lnTo>
                    <a:pt x="303302" y="381234"/>
                  </a:lnTo>
                  <a:cubicBezTo>
                    <a:pt x="355417" y="400484"/>
                    <a:pt x="389222" y="426776"/>
                    <a:pt x="435704" y="501896"/>
                  </a:cubicBezTo>
                  <a:lnTo>
                    <a:pt x="567166" y="722561"/>
                  </a:lnTo>
                  <a:lnTo>
                    <a:pt x="567166" y="722561"/>
                  </a:lnTo>
                  <a:lnTo>
                    <a:pt x="625385" y="722561"/>
                  </a:lnTo>
                  <a:lnTo>
                    <a:pt x="1014137" y="722561"/>
                  </a:lnTo>
                  <a:lnTo>
                    <a:pt x="1014137" y="677958"/>
                  </a:lnTo>
                  <a:lnTo>
                    <a:pt x="648860" y="677958"/>
                  </a:lnTo>
                  <a:lnTo>
                    <a:pt x="648860" y="67795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38" name="Graphique 5">
            <a:extLst>
              <a:ext uri="{FF2B5EF4-FFF2-40B4-BE49-F238E27FC236}">
                <a16:creationId xmlns:a16="http://schemas.microsoft.com/office/drawing/2014/main" id="{FE80BB25-0EA8-05C7-D688-EEC63C1E60A2}"/>
              </a:ext>
            </a:extLst>
          </xdr:cNvPr>
          <xdr:cNvGrpSpPr/>
        </xdr:nvGrpSpPr>
        <xdr:grpSpPr>
          <a:xfrm>
            <a:off x="3939462" y="5098460"/>
            <a:ext cx="781261" cy="134277"/>
            <a:chOff x="5704762" y="6965360"/>
            <a:chExt cx="781261" cy="134277"/>
          </a:xfrm>
          <a:solidFill>
            <a:schemeClr val="accent5"/>
          </a:solidFill>
        </xdr:grpSpPr>
        <xdr:sp macro="" textlink="">
          <xdr:nvSpPr>
            <xdr:cNvPr id="151" name="Forme libre : forme 150">
              <a:extLst>
                <a:ext uri="{FF2B5EF4-FFF2-40B4-BE49-F238E27FC236}">
                  <a16:creationId xmlns:a16="http://schemas.microsoft.com/office/drawing/2014/main" id="{40DA00F0-DF03-971B-3EEA-1ECB5B61520C}"/>
                </a:ext>
              </a:extLst>
            </xdr:cNvPr>
            <xdr:cNvSpPr/>
          </xdr:nvSpPr>
          <xdr:spPr>
            <a:xfrm>
              <a:off x="5704762" y="6966768"/>
              <a:ext cx="92962" cy="131460"/>
            </a:xfrm>
            <a:custGeom>
              <a:avLst/>
              <a:gdLst>
                <a:gd name="connsiteX0" fmla="*/ 51176 w 92962"/>
                <a:gd name="connsiteY0" fmla="*/ 0 h 131460"/>
                <a:gd name="connsiteX1" fmla="*/ 81225 w 92962"/>
                <a:gd name="connsiteY1" fmla="*/ 10799 h 131460"/>
                <a:gd name="connsiteX2" fmla="*/ 92963 w 92962"/>
                <a:gd name="connsiteY2" fmla="*/ 38499 h 131460"/>
                <a:gd name="connsiteX3" fmla="*/ 81225 w 92962"/>
                <a:gd name="connsiteY3" fmla="*/ 66200 h 131460"/>
                <a:gd name="connsiteX4" fmla="*/ 50707 w 92962"/>
                <a:gd name="connsiteY4" fmla="*/ 76529 h 131460"/>
                <a:gd name="connsiteX5" fmla="*/ 26292 w 92962"/>
                <a:gd name="connsiteY5" fmla="*/ 76529 h 131460"/>
                <a:gd name="connsiteX6" fmla="*/ 26292 w 92962"/>
                <a:gd name="connsiteY6" fmla="*/ 131460 h 131460"/>
                <a:gd name="connsiteX7" fmla="*/ 0 w 92962"/>
                <a:gd name="connsiteY7" fmla="*/ 131460 h 131460"/>
                <a:gd name="connsiteX8" fmla="*/ 0 w 92962"/>
                <a:gd name="connsiteY8" fmla="*/ 0 h 131460"/>
                <a:gd name="connsiteX9" fmla="*/ 51176 w 92962"/>
                <a:gd name="connsiteY9" fmla="*/ 0 h 131460"/>
                <a:gd name="connsiteX10" fmla="*/ 44603 w 92962"/>
                <a:gd name="connsiteY10" fmla="*/ 56340 h 131460"/>
                <a:gd name="connsiteX11" fmla="*/ 60567 w 92962"/>
                <a:gd name="connsiteY11" fmla="*/ 51645 h 131460"/>
                <a:gd name="connsiteX12" fmla="*/ 66201 w 92962"/>
                <a:gd name="connsiteY12" fmla="*/ 38030 h 131460"/>
                <a:gd name="connsiteX13" fmla="*/ 42725 w 92962"/>
                <a:gd name="connsiteY13" fmla="*/ 19719 h 131460"/>
                <a:gd name="connsiteX14" fmla="*/ 25354 w 92962"/>
                <a:gd name="connsiteY14" fmla="*/ 19719 h 131460"/>
                <a:gd name="connsiteX15" fmla="*/ 25354 w 92962"/>
                <a:gd name="connsiteY15" fmla="*/ 56340 h 131460"/>
                <a:gd name="connsiteX16" fmla="*/ 44603 w 92962"/>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962" h="131460">
                  <a:moveTo>
                    <a:pt x="51176" y="0"/>
                  </a:moveTo>
                  <a:cubicBezTo>
                    <a:pt x="63384" y="0"/>
                    <a:pt x="73243" y="3756"/>
                    <a:pt x="81225" y="10799"/>
                  </a:cubicBezTo>
                  <a:cubicBezTo>
                    <a:pt x="88737" y="17841"/>
                    <a:pt x="92963" y="27231"/>
                    <a:pt x="92963" y="38499"/>
                  </a:cubicBezTo>
                  <a:cubicBezTo>
                    <a:pt x="92963" y="49767"/>
                    <a:pt x="89207" y="59157"/>
                    <a:pt x="81225" y="66200"/>
                  </a:cubicBezTo>
                  <a:cubicBezTo>
                    <a:pt x="73243" y="73242"/>
                    <a:pt x="63384" y="76529"/>
                    <a:pt x="50707" y="76529"/>
                  </a:cubicBezTo>
                  <a:lnTo>
                    <a:pt x="26292" y="76529"/>
                  </a:lnTo>
                  <a:lnTo>
                    <a:pt x="26292" y="131460"/>
                  </a:lnTo>
                  <a:lnTo>
                    <a:pt x="0" y="131460"/>
                  </a:lnTo>
                  <a:lnTo>
                    <a:pt x="0" y="0"/>
                  </a:lnTo>
                  <a:lnTo>
                    <a:pt x="51176" y="0"/>
                  </a:lnTo>
                  <a:close/>
                  <a:moveTo>
                    <a:pt x="44603" y="56340"/>
                  </a:moveTo>
                  <a:cubicBezTo>
                    <a:pt x="51176" y="56340"/>
                    <a:pt x="56810" y="54932"/>
                    <a:pt x="60567" y="51645"/>
                  </a:cubicBezTo>
                  <a:cubicBezTo>
                    <a:pt x="64323" y="48359"/>
                    <a:pt x="66201" y="44133"/>
                    <a:pt x="66201" y="38030"/>
                  </a:cubicBezTo>
                  <a:cubicBezTo>
                    <a:pt x="66201" y="25823"/>
                    <a:pt x="58219" y="19719"/>
                    <a:pt x="42725" y="19719"/>
                  </a:cubicBezTo>
                  <a:lnTo>
                    <a:pt x="25354" y="19719"/>
                  </a:lnTo>
                  <a:lnTo>
                    <a:pt x="25354" y="56340"/>
                  </a:lnTo>
                  <a:lnTo>
                    <a:pt x="44603" y="5634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2" name="Forme libre : forme 151">
              <a:extLst>
                <a:ext uri="{FF2B5EF4-FFF2-40B4-BE49-F238E27FC236}">
                  <a16:creationId xmlns:a16="http://schemas.microsoft.com/office/drawing/2014/main" id="{08CB68C0-B3CE-BCB2-601E-4525E7866E68}"/>
                </a:ext>
              </a:extLst>
            </xdr:cNvPr>
            <xdr:cNvSpPr/>
          </xdr:nvSpPr>
          <xdr:spPr>
            <a:xfrm>
              <a:off x="5822139" y="6966299"/>
              <a:ext cx="89206" cy="131460"/>
            </a:xfrm>
            <a:custGeom>
              <a:avLst/>
              <a:gdLst>
                <a:gd name="connsiteX0" fmla="*/ 25354 w 89206"/>
                <a:gd name="connsiteY0" fmla="*/ 469 h 131460"/>
                <a:gd name="connsiteX1" fmla="*/ 25354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4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4" y="469"/>
                  </a:moveTo>
                  <a:lnTo>
                    <a:pt x="25354" y="111741"/>
                  </a:lnTo>
                  <a:lnTo>
                    <a:pt x="89207" y="111741"/>
                  </a:lnTo>
                  <a:lnTo>
                    <a:pt x="89207" y="131460"/>
                  </a:lnTo>
                  <a:lnTo>
                    <a:pt x="0" y="131460"/>
                  </a:ln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3" name="Forme libre : forme 152">
              <a:extLst>
                <a:ext uri="{FF2B5EF4-FFF2-40B4-BE49-F238E27FC236}">
                  <a16:creationId xmlns:a16="http://schemas.microsoft.com/office/drawing/2014/main" id="{787F8085-529B-7E96-0378-24AD53B972B7}"/>
                </a:ext>
              </a:extLst>
            </xdr:cNvPr>
            <xdr:cNvSpPr/>
          </xdr:nvSpPr>
          <xdr:spPr>
            <a:xfrm>
              <a:off x="5928248" y="6966768"/>
              <a:ext cx="120194" cy="132868"/>
            </a:xfrm>
            <a:custGeom>
              <a:avLst/>
              <a:gdLst>
                <a:gd name="connsiteX0" fmla="*/ 25354 w 120194"/>
                <a:gd name="connsiteY0" fmla="*/ 0 h 132868"/>
                <a:gd name="connsiteX1" fmla="*/ 25354 w 120194"/>
                <a:gd name="connsiteY1" fmla="*/ 76529 h 132868"/>
                <a:gd name="connsiteX2" fmla="*/ 29110 w 120194"/>
                <a:gd name="connsiteY2" fmla="*/ 95309 h 132868"/>
                <a:gd name="connsiteX3" fmla="*/ 40847 w 120194"/>
                <a:gd name="connsiteY3" fmla="*/ 106577 h 132868"/>
                <a:gd name="connsiteX4" fmla="*/ 59628 w 120194"/>
                <a:gd name="connsiteY4" fmla="*/ 111272 h 132868"/>
                <a:gd name="connsiteX5" fmla="*/ 79347 w 120194"/>
                <a:gd name="connsiteY5" fmla="*/ 107046 h 132868"/>
                <a:gd name="connsiteX6" fmla="*/ 91085 w 120194"/>
                <a:gd name="connsiteY6" fmla="*/ 95309 h 132868"/>
                <a:gd name="connsiteX7" fmla="*/ 94841 w 120194"/>
                <a:gd name="connsiteY7" fmla="*/ 74651 h 132868"/>
                <a:gd name="connsiteX8" fmla="*/ 94841 w 120194"/>
                <a:gd name="connsiteY8" fmla="*/ 0 h 132868"/>
                <a:gd name="connsiteX9" fmla="*/ 120194 w 120194"/>
                <a:gd name="connsiteY9" fmla="*/ 0 h 132868"/>
                <a:gd name="connsiteX10" fmla="*/ 120194 w 120194"/>
                <a:gd name="connsiteY10" fmla="*/ 77937 h 132868"/>
                <a:gd name="connsiteX11" fmla="*/ 104231 w 120194"/>
                <a:gd name="connsiteY11" fmla="*/ 118784 h 132868"/>
                <a:gd name="connsiteX12" fmla="*/ 59158 w 120194"/>
                <a:gd name="connsiteY12" fmla="*/ 132869 h 132868"/>
                <a:gd name="connsiteX13" fmla="*/ 27701 w 120194"/>
                <a:gd name="connsiteY13" fmla="*/ 126296 h 132868"/>
                <a:gd name="connsiteX14" fmla="*/ 7043 w 120194"/>
                <a:gd name="connsiteY14" fmla="*/ 107516 h 132868"/>
                <a:gd name="connsiteX15" fmla="*/ 0 w 120194"/>
                <a:gd name="connsiteY15" fmla="*/ 78876 h 132868"/>
                <a:gd name="connsiteX16" fmla="*/ 0 w 120194"/>
                <a:gd name="connsiteY16" fmla="*/ 0 h 132868"/>
                <a:gd name="connsiteX17" fmla="*/ 25354 w 120194"/>
                <a:gd name="connsiteY17" fmla="*/ 0 h 13286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0194" h="132868">
                  <a:moveTo>
                    <a:pt x="25354" y="0"/>
                  </a:moveTo>
                  <a:lnTo>
                    <a:pt x="25354" y="76529"/>
                  </a:lnTo>
                  <a:cubicBezTo>
                    <a:pt x="25354" y="84510"/>
                    <a:pt x="26293" y="90614"/>
                    <a:pt x="29110" y="95309"/>
                  </a:cubicBezTo>
                  <a:cubicBezTo>
                    <a:pt x="31457" y="100004"/>
                    <a:pt x="35213" y="103760"/>
                    <a:pt x="40847" y="106577"/>
                  </a:cubicBezTo>
                  <a:cubicBezTo>
                    <a:pt x="46012" y="109394"/>
                    <a:pt x="52585" y="111272"/>
                    <a:pt x="59628" y="111272"/>
                  </a:cubicBezTo>
                  <a:cubicBezTo>
                    <a:pt x="67609" y="111272"/>
                    <a:pt x="74183" y="109863"/>
                    <a:pt x="79347" y="107046"/>
                  </a:cubicBezTo>
                  <a:cubicBezTo>
                    <a:pt x="84511" y="104229"/>
                    <a:pt x="88737" y="100473"/>
                    <a:pt x="91085" y="95309"/>
                  </a:cubicBezTo>
                  <a:cubicBezTo>
                    <a:pt x="93432" y="90614"/>
                    <a:pt x="94841" y="83571"/>
                    <a:pt x="94841" y="74651"/>
                  </a:cubicBezTo>
                  <a:lnTo>
                    <a:pt x="94841" y="0"/>
                  </a:lnTo>
                  <a:lnTo>
                    <a:pt x="120194" y="0"/>
                  </a:lnTo>
                  <a:lnTo>
                    <a:pt x="120194" y="77937"/>
                  </a:lnTo>
                  <a:cubicBezTo>
                    <a:pt x="120194" y="95778"/>
                    <a:pt x="115029" y="109394"/>
                    <a:pt x="104231" y="118784"/>
                  </a:cubicBezTo>
                  <a:cubicBezTo>
                    <a:pt x="93432" y="128174"/>
                    <a:pt x="78878" y="132869"/>
                    <a:pt x="59158" y="132869"/>
                  </a:cubicBezTo>
                  <a:cubicBezTo>
                    <a:pt x="46951" y="132869"/>
                    <a:pt x="36622" y="130521"/>
                    <a:pt x="27701" y="126296"/>
                  </a:cubicBezTo>
                  <a:cubicBezTo>
                    <a:pt x="18780" y="122070"/>
                    <a:pt x="11738" y="115497"/>
                    <a:pt x="7043" y="107516"/>
                  </a:cubicBezTo>
                  <a:cubicBezTo>
                    <a:pt x="2348" y="99534"/>
                    <a:pt x="0" y="89675"/>
                    <a:pt x="0" y="78876"/>
                  </a:cubicBez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4" name="Forme libre : forme 153">
              <a:extLst>
                <a:ext uri="{FF2B5EF4-FFF2-40B4-BE49-F238E27FC236}">
                  <a16:creationId xmlns:a16="http://schemas.microsoft.com/office/drawing/2014/main" id="{2AD37287-2994-14E7-65C0-09BD1D733D90}"/>
                </a:ext>
              </a:extLst>
            </xdr:cNvPr>
            <xdr:cNvSpPr/>
          </xdr:nvSpPr>
          <xdr:spPr>
            <a:xfrm>
              <a:off x="6074265" y="6965360"/>
              <a:ext cx="86858" cy="134277"/>
            </a:xfrm>
            <a:custGeom>
              <a:avLst/>
              <a:gdLst>
                <a:gd name="connsiteX0" fmla="*/ 44603 w 86858"/>
                <a:gd name="connsiteY0" fmla="*/ 0 h 134277"/>
                <a:gd name="connsiteX1" fmla="*/ 81694 w 86858"/>
                <a:gd name="connsiteY1" fmla="*/ 9390 h 134277"/>
                <a:gd name="connsiteX2" fmla="*/ 81694 w 86858"/>
                <a:gd name="connsiteY2" fmla="*/ 31926 h 134277"/>
                <a:gd name="connsiteX3" fmla="*/ 45542 w 86858"/>
                <a:gd name="connsiteY3" fmla="*/ 19719 h 134277"/>
                <a:gd name="connsiteX4" fmla="*/ 30518 w 86858"/>
                <a:gd name="connsiteY4" fmla="*/ 23475 h 134277"/>
                <a:gd name="connsiteX5" fmla="*/ 24884 w 86858"/>
                <a:gd name="connsiteY5" fmla="*/ 33335 h 134277"/>
                <a:gd name="connsiteX6" fmla="*/ 34743 w 86858"/>
                <a:gd name="connsiteY6" fmla="*/ 46950 h 134277"/>
                <a:gd name="connsiteX7" fmla="*/ 56341 w 86858"/>
                <a:gd name="connsiteY7" fmla="*/ 57279 h 134277"/>
                <a:gd name="connsiteX8" fmla="*/ 79816 w 86858"/>
                <a:gd name="connsiteY8" fmla="*/ 74181 h 134277"/>
                <a:gd name="connsiteX9" fmla="*/ 86859 w 86858"/>
                <a:gd name="connsiteY9" fmla="*/ 96717 h 134277"/>
                <a:gd name="connsiteX10" fmla="*/ 74652 w 86858"/>
                <a:gd name="connsiteY10" fmla="*/ 123948 h 134277"/>
                <a:gd name="connsiteX11" fmla="*/ 43195 w 86858"/>
                <a:gd name="connsiteY11" fmla="*/ 134277 h 134277"/>
                <a:gd name="connsiteX12" fmla="*/ 21597 w 86858"/>
                <a:gd name="connsiteY12" fmla="*/ 131460 h 134277"/>
                <a:gd name="connsiteX13" fmla="*/ 1408 w 86858"/>
                <a:gd name="connsiteY13" fmla="*/ 122070 h 134277"/>
                <a:gd name="connsiteX14" fmla="*/ 1408 w 86858"/>
                <a:gd name="connsiteY14" fmla="*/ 97187 h 134277"/>
                <a:gd name="connsiteX15" fmla="*/ 40847 w 86858"/>
                <a:gd name="connsiteY15" fmla="*/ 114558 h 134277"/>
                <a:gd name="connsiteX16" fmla="*/ 55871 w 86858"/>
                <a:gd name="connsiteY16" fmla="*/ 110333 h 134277"/>
                <a:gd name="connsiteX17" fmla="*/ 61505 w 86858"/>
                <a:gd name="connsiteY17" fmla="*/ 99534 h 134277"/>
                <a:gd name="connsiteX18" fmla="*/ 51646 w 86858"/>
                <a:gd name="connsiteY18" fmla="*/ 84510 h 134277"/>
                <a:gd name="connsiteX19" fmla="*/ 30518 w 86858"/>
                <a:gd name="connsiteY19" fmla="*/ 73712 h 134277"/>
                <a:gd name="connsiteX20" fmla="*/ 7512 w 86858"/>
                <a:gd name="connsiteY20" fmla="*/ 57279 h 134277"/>
                <a:gd name="connsiteX21" fmla="*/ 0 w 86858"/>
                <a:gd name="connsiteY21" fmla="*/ 35682 h 134277"/>
                <a:gd name="connsiteX22" fmla="*/ 12207 w 86858"/>
                <a:gd name="connsiteY22" fmla="*/ 9390 h 134277"/>
                <a:gd name="connsiteX23" fmla="*/ 44603 w 86858"/>
                <a:gd name="connsiteY23" fmla="*/ 0 h 1342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86858" h="134277">
                  <a:moveTo>
                    <a:pt x="44603" y="0"/>
                  </a:moveTo>
                  <a:cubicBezTo>
                    <a:pt x="57280" y="0"/>
                    <a:pt x="69487" y="3287"/>
                    <a:pt x="81694" y="9390"/>
                  </a:cubicBezTo>
                  <a:lnTo>
                    <a:pt x="81694" y="31926"/>
                  </a:lnTo>
                  <a:cubicBezTo>
                    <a:pt x="68079" y="23945"/>
                    <a:pt x="55871" y="19719"/>
                    <a:pt x="45542" y="19719"/>
                  </a:cubicBezTo>
                  <a:cubicBezTo>
                    <a:pt x="38969" y="19719"/>
                    <a:pt x="34274" y="21128"/>
                    <a:pt x="30518" y="23475"/>
                  </a:cubicBezTo>
                  <a:cubicBezTo>
                    <a:pt x="26762" y="25823"/>
                    <a:pt x="24884" y="29109"/>
                    <a:pt x="24884" y="33335"/>
                  </a:cubicBezTo>
                  <a:cubicBezTo>
                    <a:pt x="24884" y="38499"/>
                    <a:pt x="28170" y="42725"/>
                    <a:pt x="34743" y="46950"/>
                  </a:cubicBezTo>
                  <a:cubicBezTo>
                    <a:pt x="36622" y="48358"/>
                    <a:pt x="43664" y="51645"/>
                    <a:pt x="56341" y="57279"/>
                  </a:cubicBezTo>
                  <a:cubicBezTo>
                    <a:pt x="67140" y="62443"/>
                    <a:pt x="75121" y="68078"/>
                    <a:pt x="79816" y="74181"/>
                  </a:cubicBezTo>
                  <a:cubicBezTo>
                    <a:pt x="84511" y="80285"/>
                    <a:pt x="86859" y="87797"/>
                    <a:pt x="86859" y="96717"/>
                  </a:cubicBezTo>
                  <a:cubicBezTo>
                    <a:pt x="86859" y="107985"/>
                    <a:pt x="82633" y="116906"/>
                    <a:pt x="74652" y="123948"/>
                  </a:cubicBezTo>
                  <a:cubicBezTo>
                    <a:pt x="66670" y="130991"/>
                    <a:pt x="55871" y="134277"/>
                    <a:pt x="43195" y="134277"/>
                  </a:cubicBezTo>
                  <a:cubicBezTo>
                    <a:pt x="34743" y="134277"/>
                    <a:pt x="27701" y="133338"/>
                    <a:pt x="21597" y="131460"/>
                  </a:cubicBezTo>
                  <a:cubicBezTo>
                    <a:pt x="15494" y="129582"/>
                    <a:pt x="8920" y="126296"/>
                    <a:pt x="1408" y="122070"/>
                  </a:cubicBezTo>
                  <a:lnTo>
                    <a:pt x="1408" y="97187"/>
                  </a:lnTo>
                  <a:cubicBezTo>
                    <a:pt x="15494" y="108924"/>
                    <a:pt x="28640" y="114558"/>
                    <a:pt x="40847" y="114558"/>
                  </a:cubicBezTo>
                  <a:cubicBezTo>
                    <a:pt x="46951" y="114558"/>
                    <a:pt x="52115" y="113150"/>
                    <a:pt x="55871" y="110333"/>
                  </a:cubicBezTo>
                  <a:cubicBezTo>
                    <a:pt x="59628" y="107516"/>
                    <a:pt x="61505" y="104229"/>
                    <a:pt x="61505" y="99534"/>
                  </a:cubicBezTo>
                  <a:cubicBezTo>
                    <a:pt x="61505" y="93431"/>
                    <a:pt x="58219" y="88736"/>
                    <a:pt x="51646" y="84510"/>
                  </a:cubicBezTo>
                  <a:cubicBezTo>
                    <a:pt x="46012" y="81693"/>
                    <a:pt x="38969" y="77937"/>
                    <a:pt x="30518" y="73712"/>
                  </a:cubicBezTo>
                  <a:cubicBezTo>
                    <a:pt x="20189" y="69017"/>
                    <a:pt x="12677" y="63383"/>
                    <a:pt x="7512" y="57279"/>
                  </a:cubicBezTo>
                  <a:cubicBezTo>
                    <a:pt x="2348" y="51176"/>
                    <a:pt x="0" y="43663"/>
                    <a:pt x="0" y="35682"/>
                  </a:cubicBezTo>
                  <a:cubicBezTo>
                    <a:pt x="0" y="24883"/>
                    <a:pt x="4225" y="15963"/>
                    <a:pt x="12207" y="9390"/>
                  </a:cubicBezTo>
                  <a:cubicBezTo>
                    <a:pt x="20189" y="3287"/>
                    <a:pt x="30987" y="0"/>
                    <a:pt x="44603" y="0"/>
                  </a:cubicBez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5" name="Forme libre : forme 154">
              <a:extLst>
                <a:ext uri="{FF2B5EF4-FFF2-40B4-BE49-F238E27FC236}">
                  <a16:creationId xmlns:a16="http://schemas.microsoft.com/office/drawing/2014/main" id="{CA0B2F45-32A0-32F0-C070-967C000CA3DF}"/>
                </a:ext>
              </a:extLst>
            </xdr:cNvPr>
            <xdr:cNvSpPr/>
          </xdr:nvSpPr>
          <xdr:spPr>
            <a:xfrm>
              <a:off x="6246575" y="6966299"/>
              <a:ext cx="125358" cy="131460"/>
            </a:xfrm>
            <a:custGeom>
              <a:avLst/>
              <a:gdLst>
                <a:gd name="connsiteX0" fmla="*/ 54932 w 125358"/>
                <a:gd name="connsiteY0" fmla="*/ 469 h 131460"/>
                <a:gd name="connsiteX1" fmla="*/ 91554 w 125358"/>
                <a:gd name="connsiteY1" fmla="*/ 8921 h 131460"/>
                <a:gd name="connsiteX2" fmla="*/ 116438 w 125358"/>
                <a:gd name="connsiteY2" fmla="*/ 32396 h 131460"/>
                <a:gd name="connsiteX3" fmla="*/ 125358 w 125358"/>
                <a:gd name="connsiteY3" fmla="*/ 66199 h 131460"/>
                <a:gd name="connsiteX4" fmla="*/ 116438 w 125358"/>
                <a:gd name="connsiteY4" fmla="*/ 100473 h 131460"/>
                <a:gd name="connsiteX5" fmla="*/ 91084 w 125358"/>
                <a:gd name="connsiteY5" fmla="*/ 123479 h 131460"/>
                <a:gd name="connsiteX6" fmla="*/ 53524 w 125358"/>
                <a:gd name="connsiteY6" fmla="*/ 131460 h 131460"/>
                <a:gd name="connsiteX7" fmla="*/ 0 w 125358"/>
                <a:gd name="connsiteY7" fmla="*/ 131460 h 131460"/>
                <a:gd name="connsiteX8" fmla="*/ 0 w 125358"/>
                <a:gd name="connsiteY8" fmla="*/ 0 h 131460"/>
                <a:gd name="connsiteX9" fmla="*/ 54932 w 125358"/>
                <a:gd name="connsiteY9" fmla="*/ 0 h 131460"/>
                <a:gd name="connsiteX10" fmla="*/ 52115 w 125358"/>
                <a:gd name="connsiteY10" fmla="*/ 112211 h 131460"/>
                <a:gd name="connsiteX11" fmla="*/ 85920 w 125358"/>
                <a:gd name="connsiteY11" fmla="*/ 99534 h 131460"/>
                <a:gd name="connsiteX12" fmla="*/ 98597 w 125358"/>
                <a:gd name="connsiteY12" fmla="*/ 66199 h 131460"/>
                <a:gd name="connsiteX13" fmla="*/ 85920 w 125358"/>
                <a:gd name="connsiteY13" fmla="*/ 32865 h 131460"/>
                <a:gd name="connsiteX14" fmla="*/ 51176 w 125358"/>
                <a:gd name="connsiteY14" fmla="*/ 20658 h 131460"/>
                <a:gd name="connsiteX15" fmla="*/ 24884 w 125358"/>
                <a:gd name="connsiteY15" fmla="*/ 20658 h 131460"/>
                <a:gd name="connsiteX16" fmla="*/ 24884 w 125358"/>
                <a:gd name="connsiteY16" fmla="*/ 112211 h 131460"/>
                <a:gd name="connsiteX17" fmla="*/ 52115 w 125358"/>
                <a:gd name="connsiteY17" fmla="*/ 112211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5358" h="131460">
                  <a:moveTo>
                    <a:pt x="54932" y="469"/>
                  </a:moveTo>
                  <a:cubicBezTo>
                    <a:pt x="68548" y="469"/>
                    <a:pt x="80755" y="3287"/>
                    <a:pt x="91554" y="8921"/>
                  </a:cubicBezTo>
                  <a:cubicBezTo>
                    <a:pt x="102353" y="14554"/>
                    <a:pt x="110334" y="22536"/>
                    <a:pt x="116438" y="32396"/>
                  </a:cubicBezTo>
                  <a:cubicBezTo>
                    <a:pt x="122541" y="42255"/>
                    <a:pt x="125358" y="53993"/>
                    <a:pt x="125358" y="66199"/>
                  </a:cubicBezTo>
                  <a:cubicBezTo>
                    <a:pt x="125358" y="78876"/>
                    <a:pt x="122541" y="90614"/>
                    <a:pt x="116438" y="100473"/>
                  </a:cubicBezTo>
                  <a:cubicBezTo>
                    <a:pt x="110334" y="110333"/>
                    <a:pt x="101883" y="118314"/>
                    <a:pt x="91084" y="123479"/>
                  </a:cubicBezTo>
                  <a:cubicBezTo>
                    <a:pt x="80286" y="129113"/>
                    <a:pt x="67609" y="131460"/>
                    <a:pt x="53524" y="131460"/>
                  </a:cubicBezTo>
                  <a:lnTo>
                    <a:pt x="0" y="131460"/>
                  </a:lnTo>
                  <a:lnTo>
                    <a:pt x="0" y="0"/>
                  </a:lnTo>
                  <a:lnTo>
                    <a:pt x="54932" y="0"/>
                  </a:lnTo>
                  <a:close/>
                  <a:moveTo>
                    <a:pt x="52115" y="112211"/>
                  </a:moveTo>
                  <a:cubicBezTo>
                    <a:pt x="66201" y="112211"/>
                    <a:pt x="77469" y="107985"/>
                    <a:pt x="85920" y="99534"/>
                  </a:cubicBezTo>
                  <a:cubicBezTo>
                    <a:pt x="94371" y="91083"/>
                    <a:pt x="98597" y="80284"/>
                    <a:pt x="98597" y="66199"/>
                  </a:cubicBezTo>
                  <a:cubicBezTo>
                    <a:pt x="98597" y="52114"/>
                    <a:pt x="94371" y="40847"/>
                    <a:pt x="85920" y="32865"/>
                  </a:cubicBezTo>
                  <a:cubicBezTo>
                    <a:pt x="77469" y="24883"/>
                    <a:pt x="65731" y="20658"/>
                    <a:pt x="51176" y="20658"/>
                  </a:cubicBezTo>
                  <a:lnTo>
                    <a:pt x="24884" y="20658"/>
                  </a:lnTo>
                  <a:lnTo>
                    <a:pt x="24884" y="112211"/>
                  </a:lnTo>
                  <a:lnTo>
                    <a:pt x="52115" y="112211"/>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6" name="Forme libre : forme 155">
              <a:extLst>
                <a:ext uri="{FF2B5EF4-FFF2-40B4-BE49-F238E27FC236}">
                  <a16:creationId xmlns:a16="http://schemas.microsoft.com/office/drawing/2014/main" id="{51A4971F-970E-D35B-8DDB-40A0492F581C}"/>
                </a:ext>
              </a:extLst>
            </xdr:cNvPr>
            <xdr:cNvSpPr/>
          </xdr:nvSpPr>
          <xdr:spPr>
            <a:xfrm>
              <a:off x="6399634"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grpSp>
        <xdr:nvGrpSpPr>
          <xdr:cNvPr id="139" name="Graphique 5">
            <a:extLst>
              <a:ext uri="{FF2B5EF4-FFF2-40B4-BE49-F238E27FC236}">
                <a16:creationId xmlns:a16="http://schemas.microsoft.com/office/drawing/2014/main" id="{39B85F1A-520A-813D-9419-FC312DC2F3A9}"/>
              </a:ext>
            </a:extLst>
          </xdr:cNvPr>
          <xdr:cNvGrpSpPr/>
        </xdr:nvGrpSpPr>
        <xdr:grpSpPr>
          <a:xfrm>
            <a:off x="4829180" y="5058552"/>
            <a:ext cx="941363" cy="175124"/>
            <a:chOff x="6594480" y="6925452"/>
            <a:chExt cx="941363" cy="175124"/>
          </a:xfrm>
          <a:solidFill>
            <a:srgbClr val="010202"/>
          </a:solidFill>
        </xdr:grpSpPr>
        <xdr:sp macro="" textlink="">
          <xdr:nvSpPr>
            <xdr:cNvPr id="143" name="Forme libre : forme 142">
              <a:extLst>
                <a:ext uri="{FF2B5EF4-FFF2-40B4-BE49-F238E27FC236}">
                  <a16:creationId xmlns:a16="http://schemas.microsoft.com/office/drawing/2014/main" id="{50199CEB-3551-E161-D0B6-5A892284FFDC}"/>
                </a:ext>
              </a:extLst>
            </xdr:cNvPr>
            <xdr:cNvSpPr/>
          </xdr:nvSpPr>
          <xdr:spPr>
            <a:xfrm>
              <a:off x="6594480" y="6966768"/>
              <a:ext cx="107517" cy="131929"/>
            </a:xfrm>
            <a:custGeom>
              <a:avLst/>
              <a:gdLst>
                <a:gd name="connsiteX0" fmla="*/ 47420 w 107517"/>
                <a:gd name="connsiteY0" fmla="*/ 0 h 131929"/>
                <a:gd name="connsiteX1" fmla="*/ 77469 w 107517"/>
                <a:gd name="connsiteY1" fmla="*/ 10329 h 131929"/>
                <a:gd name="connsiteX2" fmla="*/ 89207 w 107517"/>
                <a:gd name="connsiteY2" fmla="*/ 37091 h 131929"/>
                <a:gd name="connsiteX3" fmla="*/ 83572 w 107517"/>
                <a:gd name="connsiteY3" fmla="*/ 56810 h 131929"/>
                <a:gd name="connsiteX4" fmla="*/ 66201 w 107517"/>
                <a:gd name="connsiteY4" fmla="*/ 69956 h 131929"/>
                <a:gd name="connsiteX5" fmla="*/ 77469 w 107517"/>
                <a:gd name="connsiteY5" fmla="*/ 79346 h 131929"/>
                <a:gd name="connsiteX6" fmla="*/ 89676 w 107517"/>
                <a:gd name="connsiteY6" fmla="*/ 99065 h 131929"/>
                <a:gd name="connsiteX7" fmla="*/ 107517 w 107517"/>
                <a:gd name="connsiteY7" fmla="*/ 131930 h 131929"/>
                <a:gd name="connsiteX8" fmla="*/ 79347 w 107517"/>
                <a:gd name="connsiteY8" fmla="*/ 131930 h 131929"/>
                <a:gd name="connsiteX9" fmla="*/ 71365 w 107517"/>
                <a:gd name="connsiteY9" fmla="*/ 118314 h 131929"/>
                <a:gd name="connsiteX10" fmla="*/ 55402 w 107517"/>
                <a:gd name="connsiteY10" fmla="*/ 90144 h 131929"/>
                <a:gd name="connsiteX11" fmla="*/ 45542 w 107517"/>
                <a:gd name="connsiteY11" fmla="*/ 79815 h 131929"/>
                <a:gd name="connsiteX12" fmla="*/ 34744 w 107517"/>
                <a:gd name="connsiteY12" fmla="*/ 76529 h 131929"/>
                <a:gd name="connsiteX13" fmla="*/ 25354 w 107517"/>
                <a:gd name="connsiteY13" fmla="*/ 76529 h 131929"/>
                <a:gd name="connsiteX14" fmla="*/ 25354 w 107517"/>
                <a:gd name="connsiteY14" fmla="*/ 131930 h 131929"/>
                <a:gd name="connsiteX15" fmla="*/ 0 w 107517"/>
                <a:gd name="connsiteY15" fmla="*/ 131930 h 131929"/>
                <a:gd name="connsiteX16" fmla="*/ 0 w 107517"/>
                <a:gd name="connsiteY16" fmla="*/ 470 h 131929"/>
                <a:gd name="connsiteX17" fmla="*/ 47420 w 107517"/>
                <a:gd name="connsiteY17" fmla="*/ 470 h 131929"/>
                <a:gd name="connsiteX18" fmla="*/ 41786 w 107517"/>
                <a:gd name="connsiteY18" fmla="*/ 56340 h 131929"/>
                <a:gd name="connsiteX19" fmla="*/ 57280 w 107517"/>
                <a:gd name="connsiteY19" fmla="*/ 51176 h 131929"/>
                <a:gd name="connsiteX20" fmla="*/ 62914 w 107517"/>
                <a:gd name="connsiteY20" fmla="*/ 37560 h 131929"/>
                <a:gd name="connsiteX21" fmla="*/ 57280 w 107517"/>
                <a:gd name="connsiteY21" fmla="*/ 23945 h 131929"/>
                <a:gd name="connsiteX22" fmla="*/ 41317 w 107517"/>
                <a:gd name="connsiteY22" fmla="*/ 19250 h 131929"/>
                <a:gd name="connsiteX23" fmla="*/ 25823 w 107517"/>
                <a:gd name="connsiteY23" fmla="*/ 19250 h 131929"/>
                <a:gd name="connsiteX24" fmla="*/ 25823 w 107517"/>
                <a:gd name="connsiteY24" fmla="*/ 55871 h 131929"/>
                <a:gd name="connsiteX25" fmla="*/ 41786 w 107517"/>
                <a:gd name="connsiteY25" fmla="*/ 55871 h 131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Lst>
              <a:rect l="l" t="t" r="r" b="b"/>
              <a:pathLst>
                <a:path w="107517" h="131929">
                  <a:moveTo>
                    <a:pt x="47420" y="0"/>
                  </a:moveTo>
                  <a:cubicBezTo>
                    <a:pt x="59628" y="0"/>
                    <a:pt x="69957" y="3287"/>
                    <a:pt x="77469" y="10329"/>
                  </a:cubicBezTo>
                  <a:cubicBezTo>
                    <a:pt x="85451" y="17372"/>
                    <a:pt x="89207" y="26292"/>
                    <a:pt x="89207" y="37091"/>
                  </a:cubicBezTo>
                  <a:cubicBezTo>
                    <a:pt x="89207" y="44603"/>
                    <a:pt x="87328" y="51176"/>
                    <a:pt x="83572" y="56810"/>
                  </a:cubicBezTo>
                  <a:cubicBezTo>
                    <a:pt x="79816" y="62444"/>
                    <a:pt x="74182" y="66669"/>
                    <a:pt x="66201" y="69956"/>
                  </a:cubicBezTo>
                  <a:cubicBezTo>
                    <a:pt x="70426" y="72303"/>
                    <a:pt x="74182" y="75120"/>
                    <a:pt x="77469" y="79346"/>
                  </a:cubicBezTo>
                  <a:cubicBezTo>
                    <a:pt x="80755" y="83102"/>
                    <a:pt x="84981" y="89675"/>
                    <a:pt x="89676" y="99065"/>
                  </a:cubicBezTo>
                  <a:cubicBezTo>
                    <a:pt x="97658" y="115028"/>
                    <a:pt x="103761" y="125826"/>
                    <a:pt x="107517" y="131930"/>
                  </a:cubicBezTo>
                  <a:lnTo>
                    <a:pt x="79347" y="131930"/>
                  </a:lnTo>
                  <a:cubicBezTo>
                    <a:pt x="77469" y="129113"/>
                    <a:pt x="74652" y="124418"/>
                    <a:pt x="71365" y="118314"/>
                  </a:cubicBezTo>
                  <a:cubicBezTo>
                    <a:pt x="64323" y="104229"/>
                    <a:pt x="58689" y="94839"/>
                    <a:pt x="55402" y="90144"/>
                  </a:cubicBezTo>
                  <a:cubicBezTo>
                    <a:pt x="52115" y="85449"/>
                    <a:pt x="48829" y="81693"/>
                    <a:pt x="45542" y="79815"/>
                  </a:cubicBezTo>
                  <a:cubicBezTo>
                    <a:pt x="42256" y="77937"/>
                    <a:pt x="38969" y="76529"/>
                    <a:pt x="34744" y="76529"/>
                  </a:cubicBezTo>
                  <a:lnTo>
                    <a:pt x="25354" y="76529"/>
                  </a:lnTo>
                  <a:lnTo>
                    <a:pt x="25354" y="131930"/>
                  </a:lnTo>
                  <a:lnTo>
                    <a:pt x="0" y="131930"/>
                  </a:lnTo>
                  <a:lnTo>
                    <a:pt x="0" y="470"/>
                  </a:lnTo>
                  <a:lnTo>
                    <a:pt x="47420" y="470"/>
                  </a:lnTo>
                  <a:close/>
                  <a:moveTo>
                    <a:pt x="41786" y="56340"/>
                  </a:moveTo>
                  <a:cubicBezTo>
                    <a:pt x="48359" y="56340"/>
                    <a:pt x="53524" y="54462"/>
                    <a:pt x="57280" y="51176"/>
                  </a:cubicBezTo>
                  <a:cubicBezTo>
                    <a:pt x="61036" y="47889"/>
                    <a:pt x="62914" y="43194"/>
                    <a:pt x="62914" y="37560"/>
                  </a:cubicBezTo>
                  <a:cubicBezTo>
                    <a:pt x="62914" y="31457"/>
                    <a:pt x="61036" y="27231"/>
                    <a:pt x="57280" y="23945"/>
                  </a:cubicBezTo>
                  <a:cubicBezTo>
                    <a:pt x="53524" y="20658"/>
                    <a:pt x="48359" y="19250"/>
                    <a:pt x="41317" y="19250"/>
                  </a:cubicBezTo>
                  <a:lnTo>
                    <a:pt x="25823" y="19250"/>
                  </a:lnTo>
                  <a:lnTo>
                    <a:pt x="25823" y="55871"/>
                  </a:lnTo>
                  <a:lnTo>
                    <a:pt x="41786" y="55871"/>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4" name="Forme libre : forme 143">
              <a:extLst>
                <a:ext uri="{FF2B5EF4-FFF2-40B4-BE49-F238E27FC236}">
                  <a16:creationId xmlns:a16="http://schemas.microsoft.com/office/drawing/2014/main" id="{63A045D9-1651-9C88-A35D-A5127174F1BE}"/>
                </a:ext>
              </a:extLst>
            </xdr:cNvPr>
            <xdr:cNvSpPr/>
          </xdr:nvSpPr>
          <xdr:spPr>
            <a:xfrm>
              <a:off x="6723125" y="6925452"/>
              <a:ext cx="86389" cy="171837"/>
            </a:xfrm>
            <a:custGeom>
              <a:avLst/>
              <a:gdLst>
                <a:gd name="connsiteX0" fmla="*/ 84981 w 86389"/>
                <a:gd name="connsiteY0" fmla="*/ 41316 h 171837"/>
                <a:gd name="connsiteX1" fmla="*/ 84981 w 86389"/>
                <a:gd name="connsiteY1" fmla="*/ 61035 h 171837"/>
                <a:gd name="connsiteX2" fmla="*/ 25353 w 86389"/>
                <a:gd name="connsiteY2" fmla="*/ 61035 h 171837"/>
                <a:gd name="connsiteX3" fmla="*/ 25353 w 86389"/>
                <a:gd name="connsiteY3" fmla="*/ 95309 h 171837"/>
                <a:gd name="connsiteX4" fmla="*/ 82164 w 86389"/>
                <a:gd name="connsiteY4" fmla="*/ 95309 h 171837"/>
                <a:gd name="connsiteX5" fmla="*/ 82164 w 86389"/>
                <a:gd name="connsiteY5" fmla="*/ 115028 h 171837"/>
                <a:gd name="connsiteX6" fmla="*/ 25353 w 86389"/>
                <a:gd name="connsiteY6" fmla="*/ 115028 h 171837"/>
                <a:gd name="connsiteX7" fmla="*/ 25353 w 86389"/>
                <a:gd name="connsiteY7" fmla="*/ 152118 h 171837"/>
                <a:gd name="connsiteX8" fmla="*/ 86389 w 86389"/>
                <a:gd name="connsiteY8" fmla="*/ 152118 h 171837"/>
                <a:gd name="connsiteX9" fmla="*/ 86389 w 86389"/>
                <a:gd name="connsiteY9" fmla="*/ 171837 h 171837"/>
                <a:gd name="connsiteX10" fmla="*/ 0 w 86389"/>
                <a:gd name="connsiteY10" fmla="*/ 171837 h 171837"/>
                <a:gd name="connsiteX11" fmla="*/ 0 w 86389"/>
                <a:gd name="connsiteY11" fmla="*/ 40377 h 171837"/>
                <a:gd name="connsiteX12" fmla="*/ 84981 w 86389"/>
                <a:gd name="connsiteY12" fmla="*/ 40377 h 171837"/>
                <a:gd name="connsiteX13" fmla="*/ 73243 w 86389"/>
                <a:gd name="connsiteY13" fmla="*/ 0 h 171837"/>
                <a:gd name="connsiteX14" fmla="*/ 38030 w 86389"/>
                <a:gd name="connsiteY14" fmla="*/ 32396 h 171837"/>
                <a:gd name="connsiteX15" fmla="*/ 23945 w 86389"/>
                <a:gd name="connsiteY15" fmla="*/ 32396 h 171837"/>
                <a:gd name="connsiteX16" fmla="*/ 41786 w 86389"/>
                <a:gd name="connsiteY16" fmla="*/ 0 h 171837"/>
                <a:gd name="connsiteX17" fmla="*/ 73243 w 86389"/>
                <a:gd name="connsiteY17" fmla="*/ 0 h 17183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86389" h="171837">
                  <a:moveTo>
                    <a:pt x="84981" y="41316"/>
                  </a:moveTo>
                  <a:lnTo>
                    <a:pt x="84981" y="61035"/>
                  </a:lnTo>
                  <a:lnTo>
                    <a:pt x="25353" y="61035"/>
                  </a:lnTo>
                  <a:lnTo>
                    <a:pt x="25353" y="95309"/>
                  </a:lnTo>
                  <a:lnTo>
                    <a:pt x="82164" y="95309"/>
                  </a:lnTo>
                  <a:lnTo>
                    <a:pt x="82164" y="115028"/>
                  </a:lnTo>
                  <a:lnTo>
                    <a:pt x="25353" y="115028"/>
                  </a:lnTo>
                  <a:lnTo>
                    <a:pt x="25353" y="152118"/>
                  </a:lnTo>
                  <a:lnTo>
                    <a:pt x="86389" y="152118"/>
                  </a:lnTo>
                  <a:lnTo>
                    <a:pt x="86389" y="171837"/>
                  </a:lnTo>
                  <a:lnTo>
                    <a:pt x="0" y="171837"/>
                  </a:lnTo>
                  <a:lnTo>
                    <a:pt x="0" y="40377"/>
                  </a:lnTo>
                  <a:lnTo>
                    <a:pt x="84981" y="40377"/>
                  </a:lnTo>
                  <a:close/>
                  <a:moveTo>
                    <a:pt x="73243" y="0"/>
                  </a:moveTo>
                  <a:lnTo>
                    <a:pt x="38030" y="32396"/>
                  </a:lnTo>
                  <a:lnTo>
                    <a:pt x="23945" y="32396"/>
                  </a:lnTo>
                  <a:lnTo>
                    <a:pt x="41786" y="0"/>
                  </a:lnTo>
                  <a:lnTo>
                    <a:pt x="7324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5" name="Forme libre : forme 144">
              <a:extLst>
                <a:ext uri="{FF2B5EF4-FFF2-40B4-BE49-F238E27FC236}">
                  <a16:creationId xmlns:a16="http://schemas.microsoft.com/office/drawing/2014/main" id="{1DDF5574-8F19-7B8F-DFDB-5ABE83D3E61A}"/>
                </a:ext>
              </a:extLst>
            </xdr:cNvPr>
            <xdr:cNvSpPr/>
          </xdr:nvSpPr>
          <xdr:spPr>
            <a:xfrm>
              <a:off x="6837685"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6" name="Forme libre : forme 145">
              <a:extLst>
                <a:ext uri="{FF2B5EF4-FFF2-40B4-BE49-F238E27FC236}">
                  <a16:creationId xmlns:a16="http://schemas.microsoft.com/office/drawing/2014/main" id="{5B4EF29D-7B4B-51B7-339A-3C94480CF518}"/>
                </a:ext>
              </a:extLst>
            </xdr:cNvPr>
            <xdr:cNvSpPr/>
          </xdr:nvSpPr>
          <xdr:spPr>
            <a:xfrm>
              <a:off x="6951776" y="6966768"/>
              <a:ext cx="132401" cy="131460"/>
            </a:xfrm>
            <a:custGeom>
              <a:avLst/>
              <a:gdLst>
                <a:gd name="connsiteX0" fmla="*/ 23475 w 132401"/>
                <a:gd name="connsiteY0" fmla="*/ 0 h 131460"/>
                <a:gd name="connsiteX1" fmla="*/ 66670 w 132401"/>
                <a:gd name="connsiteY1" fmla="*/ 51645 h 131460"/>
                <a:gd name="connsiteX2" fmla="*/ 109865 w 132401"/>
                <a:gd name="connsiteY2" fmla="*/ 0 h 131460"/>
                <a:gd name="connsiteX3" fmla="*/ 132401 w 132401"/>
                <a:gd name="connsiteY3" fmla="*/ 0 h 131460"/>
                <a:gd name="connsiteX4" fmla="*/ 132401 w 132401"/>
                <a:gd name="connsiteY4" fmla="*/ 131460 h 131460"/>
                <a:gd name="connsiteX5" fmla="*/ 107048 w 132401"/>
                <a:gd name="connsiteY5" fmla="*/ 131460 h 131460"/>
                <a:gd name="connsiteX6" fmla="*/ 107048 w 132401"/>
                <a:gd name="connsiteY6" fmla="*/ 39438 h 131460"/>
                <a:gd name="connsiteX7" fmla="*/ 106109 w 132401"/>
                <a:gd name="connsiteY7" fmla="*/ 39438 h 131460"/>
                <a:gd name="connsiteX8" fmla="*/ 68079 w 132401"/>
                <a:gd name="connsiteY8" fmla="*/ 85449 h 131460"/>
                <a:gd name="connsiteX9" fmla="*/ 64323 w 132401"/>
                <a:gd name="connsiteY9" fmla="*/ 85449 h 131460"/>
                <a:gd name="connsiteX10" fmla="*/ 26293 w 132401"/>
                <a:gd name="connsiteY10" fmla="*/ 39438 h 131460"/>
                <a:gd name="connsiteX11" fmla="*/ 25354 w 132401"/>
                <a:gd name="connsiteY11" fmla="*/ 39438 h 131460"/>
                <a:gd name="connsiteX12" fmla="*/ 25354 w 132401"/>
                <a:gd name="connsiteY12" fmla="*/ 131460 h 131460"/>
                <a:gd name="connsiteX13" fmla="*/ 0 w 132401"/>
                <a:gd name="connsiteY13" fmla="*/ 131460 h 131460"/>
                <a:gd name="connsiteX14" fmla="*/ 0 w 132401"/>
                <a:gd name="connsiteY14" fmla="*/ 0 h 131460"/>
                <a:gd name="connsiteX15" fmla="*/ 23475 w 132401"/>
                <a:gd name="connsiteY15"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32401" h="131460">
                  <a:moveTo>
                    <a:pt x="23475" y="0"/>
                  </a:moveTo>
                  <a:lnTo>
                    <a:pt x="66670" y="51645"/>
                  </a:lnTo>
                  <a:lnTo>
                    <a:pt x="109865" y="0"/>
                  </a:lnTo>
                  <a:lnTo>
                    <a:pt x="132401" y="0"/>
                  </a:lnTo>
                  <a:lnTo>
                    <a:pt x="132401" y="131460"/>
                  </a:lnTo>
                  <a:lnTo>
                    <a:pt x="107048" y="131460"/>
                  </a:lnTo>
                  <a:lnTo>
                    <a:pt x="107048" y="39438"/>
                  </a:lnTo>
                  <a:lnTo>
                    <a:pt x="106109" y="39438"/>
                  </a:lnTo>
                  <a:lnTo>
                    <a:pt x="68079" y="85449"/>
                  </a:lnTo>
                  <a:lnTo>
                    <a:pt x="64323" y="85449"/>
                  </a:lnTo>
                  <a:lnTo>
                    <a:pt x="26293" y="39438"/>
                  </a:lnTo>
                  <a:lnTo>
                    <a:pt x="25354" y="39438"/>
                  </a:lnTo>
                  <a:lnTo>
                    <a:pt x="25354" y="131460"/>
                  </a:lnTo>
                  <a:lnTo>
                    <a:pt x="0" y="131460"/>
                  </a:lnTo>
                  <a:lnTo>
                    <a:pt x="0" y="0"/>
                  </a:lnTo>
                  <a:lnTo>
                    <a:pt x="23475"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7" name="Forme libre : forme 146">
              <a:extLst>
                <a:ext uri="{FF2B5EF4-FFF2-40B4-BE49-F238E27FC236}">
                  <a16:creationId xmlns:a16="http://schemas.microsoft.com/office/drawing/2014/main" id="{0EC5AD6D-F5DC-F09E-2259-FF53D303B9BE}"/>
                </a:ext>
              </a:extLst>
            </xdr:cNvPr>
            <xdr:cNvSpPr/>
          </xdr:nvSpPr>
          <xdr:spPr>
            <a:xfrm>
              <a:off x="7117982" y="6966768"/>
              <a:ext cx="92023" cy="131460"/>
            </a:xfrm>
            <a:custGeom>
              <a:avLst/>
              <a:gdLst>
                <a:gd name="connsiteX0" fmla="*/ 50237 w 92023"/>
                <a:gd name="connsiteY0" fmla="*/ 0 h 131460"/>
                <a:gd name="connsiteX1" fmla="*/ 80286 w 92023"/>
                <a:gd name="connsiteY1" fmla="*/ 10799 h 131460"/>
                <a:gd name="connsiteX2" fmla="*/ 92023 w 92023"/>
                <a:gd name="connsiteY2" fmla="*/ 38499 h 131460"/>
                <a:gd name="connsiteX3" fmla="*/ 80286 w 92023"/>
                <a:gd name="connsiteY3" fmla="*/ 66200 h 131460"/>
                <a:gd name="connsiteX4" fmla="*/ 49768 w 92023"/>
                <a:gd name="connsiteY4" fmla="*/ 76529 h 131460"/>
                <a:gd name="connsiteX5" fmla="*/ 25354 w 92023"/>
                <a:gd name="connsiteY5" fmla="*/ 76529 h 131460"/>
                <a:gd name="connsiteX6" fmla="*/ 25354 w 92023"/>
                <a:gd name="connsiteY6" fmla="*/ 131460 h 131460"/>
                <a:gd name="connsiteX7" fmla="*/ 0 w 92023"/>
                <a:gd name="connsiteY7" fmla="*/ 131460 h 131460"/>
                <a:gd name="connsiteX8" fmla="*/ 0 w 92023"/>
                <a:gd name="connsiteY8" fmla="*/ 0 h 131460"/>
                <a:gd name="connsiteX9" fmla="*/ 50237 w 92023"/>
                <a:gd name="connsiteY9" fmla="*/ 0 h 131460"/>
                <a:gd name="connsiteX10" fmla="*/ 44134 w 92023"/>
                <a:gd name="connsiteY10" fmla="*/ 56340 h 131460"/>
                <a:gd name="connsiteX11" fmla="*/ 60097 w 92023"/>
                <a:gd name="connsiteY11" fmla="*/ 51645 h 131460"/>
                <a:gd name="connsiteX12" fmla="*/ 65731 w 92023"/>
                <a:gd name="connsiteY12" fmla="*/ 38030 h 131460"/>
                <a:gd name="connsiteX13" fmla="*/ 42256 w 92023"/>
                <a:gd name="connsiteY13" fmla="*/ 19719 h 131460"/>
                <a:gd name="connsiteX14" fmla="*/ 24884 w 92023"/>
                <a:gd name="connsiteY14" fmla="*/ 19719 h 131460"/>
                <a:gd name="connsiteX15" fmla="*/ 24884 w 92023"/>
                <a:gd name="connsiteY15" fmla="*/ 56340 h 131460"/>
                <a:gd name="connsiteX16" fmla="*/ 44134 w 92023"/>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023" h="131460">
                  <a:moveTo>
                    <a:pt x="50237" y="0"/>
                  </a:moveTo>
                  <a:cubicBezTo>
                    <a:pt x="62445" y="0"/>
                    <a:pt x="72304" y="3756"/>
                    <a:pt x="80286" y="10799"/>
                  </a:cubicBezTo>
                  <a:cubicBezTo>
                    <a:pt x="87798" y="17841"/>
                    <a:pt x="92023" y="27231"/>
                    <a:pt x="92023" y="38499"/>
                  </a:cubicBezTo>
                  <a:cubicBezTo>
                    <a:pt x="92023" y="49767"/>
                    <a:pt x="88267" y="59157"/>
                    <a:pt x="80286" y="66200"/>
                  </a:cubicBezTo>
                  <a:cubicBezTo>
                    <a:pt x="72304" y="73242"/>
                    <a:pt x="62445" y="76529"/>
                    <a:pt x="49768" y="76529"/>
                  </a:cubicBezTo>
                  <a:lnTo>
                    <a:pt x="25354" y="76529"/>
                  </a:lnTo>
                  <a:lnTo>
                    <a:pt x="25354" y="131460"/>
                  </a:lnTo>
                  <a:lnTo>
                    <a:pt x="0" y="131460"/>
                  </a:lnTo>
                  <a:lnTo>
                    <a:pt x="0" y="0"/>
                  </a:lnTo>
                  <a:lnTo>
                    <a:pt x="50237" y="0"/>
                  </a:lnTo>
                  <a:close/>
                  <a:moveTo>
                    <a:pt x="44134" y="56340"/>
                  </a:moveTo>
                  <a:cubicBezTo>
                    <a:pt x="50707" y="56340"/>
                    <a:pt x="56341" y="54932"/>
                    <a:pt x="60097" y="51645"/>
                  </a:cubicBezTo>
                  <a:cubicBezTo>
                    <a:pt x="63853" y="48359"/>
                    <a:pt x="65731" y="44133"/>
                    <a:pt x="65731" y="38030"/>
                  </a:cubicBezTo>
                  <a:cubicBezTo>
                    <a:pt x="65731" y="25823"/>
                    <a:pt x="57749" y="19719"/>
                    <a:pt x="42256" y="19719"/>
                  </a:cubicBezTo>
                  <a:lnTo>
                    <a:pt x="24884" y="19719"/>
                  </a:lnTo>
                  <a:lnTo>
                    <a:pt x="24884" y="56340"/>
                  </a:lnTo>
                  <a:lnTo>
                    <a:pt x="44134" y="5634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8" name="Forme libre : forme 147">
              <a:extLst>
                <a:ext uri="{FF2B5EF4-FFF2-40B4-BE49-F238E27FC236}">
                  <a16:creationId xmlns:a16="http://schemas.microsoft.com/office/drawing/2014/main" id="{926EF317-6685-F655-7762-2D21B5A78111}"/>
                </a:ext>
              </a:extLst>
            </xdr:cNvPr>
            <xdr:cNvSpPr/>
          </xdr:nvSpPr>
          <xdr:spPr>
            <a:xfrm>
              <a:off x="7234889" y="6966299"/>
              <a:ext cx="89206" cy="131460"/>
            </a:xfrm>
            <a:custGeom>
              <a:avLst/>
              <a:gdLst>
                <a:gd name="connsiteX0" fmla="*/ 25353 w 89206"/>
                <a:gd name="connsiteY0" fmla="*/ 469 h 131460"/>
                <a:gd name="connsiteX1" fmla="*/ 25353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3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3" y="469"/>
                  </a:moveTo>
                  <a:lnTo>
                    <a:pt x="25353" y="111741"/>
                  </a:lnTo>
                  <a:lnTo>
                    <a:pt x="89207" y="111741"/>
                  </a:lnTo>
                  <a:lnTo>
                    <a:pt x="89207" y="131460"/>
                  </a:lnTo>
                  <a:lnTo>
                    <a:pt x="0" y="131460"/>
                  </a:lnTo>
                  <a:lnTo>
                    <a:pt x="0" y="0"/>
                  </a:lnTo>
                  <a:lnTo>
                    <a:pt x="2535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9" name="Forme libre : forme 148">
              <a:extLst>
                <a:ext uri="{FF2B5EF4-FFF2-40B4-BE49-F238E27FC236}">
                  <a16:creationId xmlns:a16="http://schemas.microsoft.com/office/drawing/2014/main" id="{E66117FC-C7E2-BF6D-6857-568E3814082D}"/>
                </a:ext>
              </a:extLst>
            </xdr:cNvPr>
            <xdr:cNvSpPr/>
          </xdr:nvSpPr>
          <xdr:spPr>
            <a:xfrm>
              <a:off x="7336772" y="6965360"/>
              <a:ext cx="144608" cy="135216"/>
            </a:xfrm>
            <a:custGeom>
              <a:avLst/>
              <a:gdLst>
                <a:gd name="connsiteX0" fmla="*/ 72304 w 144608"/>
                <a:gd name="connsiteY0" fmla="*/ 0 h 135216"/>
                <a:gd name="connsiteX1" fmla="*/ 108926 w 144608"/>
                <a:gd name="connsiteY1" fmla="*/ 8451 h 135216"/>
                <a:gd name="connsiteX2" fmla="*/ 134749 w 144608"/>
                <a:gd name="connsiteY2" fmla="*/ 32865 h 135216"/>
                <a:gd name="connsiteX3" fmla="*/ 144609 w 144608"/>
                <a:gd name="connsiteY3" fmla="*/ 67608 h 135216"/>
                <a:gd name="connsiteX4" fmla="*/ 135219 w 144608"/>
                <a:gd name="connsiteY4" fmla="*/ 101882 h 135216"/>
                <a:gd name="connsiteX5" fmla="*/ 109396 w 144608"/>
                <a:gd name="connsiteY5" fmla="*/ 126296 h 135216"/>
                <a:gd name="connsiteX6" fmla="*/ 72304 w 144608"/>
                <a:gd name="connsiteY6" fmla="*/ 135216 h 135216"/>
                <a:gd name="connsiteX7" fmla="*/ 35213 w 144608"/>
                <a:gd name="connsiteY7" fmla="*/ 126296 h 135216"/>
                <a:gd name="connsiteX8" fmla="*/ 9390 w 144608"/>
                <a:gd name="connsiteY8" fmla="*/ 101882 h 135216"/>
                <a:gd name="connsiteX9" fmla="*/ 0 w 144608"/>
                <a:gd name="connsiteY9" fmla="*/ 67608 h 135216"/>
                <a:gd name="connsiteX10" fmla="*/ 9390 w 144608"/>
                <a:gd name="connsiteY10" fmla="*/ 33804 h 135216"/>
                <a:gd name="connsiteX11" fmla="*/ 35213 w 144608"/>
                <a:gd name="connsiteY11" fmla="*/ 8921 h 135216"/>
                <a:gd name="connsiteX12" fmla="*/ 72304 w 144608"/>
                <a:gd name="connsiteY12" fmla="*/ 0 h 135216"/>
                <a:gd name="connsiteX13" fmla="*/ 26293 w 144608"/>
                <a:gd name="connsiteY13" fmla="*/ 67138 h 135216"/>
                <a:gd name="connsiteX14" fmla="*/ 32396 w 144608"/>
                <a:gd name="connsiteY14" fmla="*/ 90614 h 135216"/>
                <a:gd name="connsiteX15" fmla="*/ 48829 w 144608"/>
                <a:gd name="connsiteY15" fmla="*/ 106577 h 135216"/>
                <a:gd name="connsiteX16" fmla="*/ 72774 w 144608"/>
                <a:gd name="connsiteY16" fmla="*/ 112211 h 135216"/>
                <a:gd name="connsiteX17" fmla="*/ 106109 w 144608"/>
                <a:gd name="connsiteY17" fmla="*/ 99534 h 135216"/>
                <a:gd name="connsiteX18" fmla="*/ 119255 w 144608"/>
                <a:gd name="connsiteY18" fmla="*/ 66669 h 135216"/>
                <a:gd name="connsiteX19" fmla="*/ 113151 w 144608"/>
                <a:gd name="connsiteY19" fmla="*/ 43194 h 135216"/>
                <a:gd name="connsiteX20" fmla="*/ 96719 w 144608"/>
                <a:gd name="connsiteY20" fmla="*/ 26762 h 135216"/>
                <a:gd name="connsiteX21" fmla="*/ 72774 w 144608"/>
                <a:gd name="connsiteY21" fmla="*/ 21128 h 135216"/>
                <a:gd name="connsiteX22" fmla="*/ 48829 w 144608"/>
                <a:gd name="connsiteY22" fmla="*/ 26762 h 135216"/>
                <a:gd name="connsiteX23" fmla="*/ 32396 w 144608"/>
                <a:gd name="connsiteY23" fmla="*/ 42725 h 135216"/>
                <a:gd name="connsiteX24" fmla="*/ 26293 w 144608"/>
                <a:gd name="connsiteY24" fmla="*/ 67138 h 13521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Lst>
              <a:rect l="l" t="t" r="r" b="b"/>
              <a:pathLst>
                <a:path w="144608" h="135216">
                  <a:moveTo>
                    <a:pt x="72304" y="0"/>
                  </a:moveTo>
                  <a:cubicBezTo>
                    <a:pt x="85920" y="0"/>
                    <a:pt x="98127" y="2817"/>
                    <a:pt x="108926" y="8451"/>
                  </a:cubicBezTo>
                  <a:cubicBezTo>
                    <a:pt x="119725" y="14085"/>
                    <a:pt x="128645" y="22067"/>
                    <a:pt x="134749" y="32865"/>
                  </a:cubicBezTo>
                  <a:cubicBezTo>
                    <a:pt x="141322" y="43194"/>
                    <a:pt x="144609" y="54932"/>
                    <a:pt x="144609" y="67608"/>
                  </a:cubicBezTo>
                  <a:cubicBezTo>
                    <a:pt x="144609" y="79815"/>
                    <a:pt x="141322" y="91083"/>
                    <a:pt x="135219" y="101882"/>
                  </a:cubicBezTo>
                  <a:cubicBezTo>
                    <a:pt x="129115" y="112211"/>
                    <a:pt x="120194" y="120662"/>
                    <a:pt x="109396" y="126296"/>
                  </a:cubicBezTo>
                  <a:cubicBezTo>
                    <a:pt x="98597" y="131930"/>
                    <a:pt x="85920" y="135216"/>
                    <a:pt x="72304" y="135216"/>
                  </a:cubicBezTo>
                  <a:cubicBezTo>
                    <a:pt x="58689" y="135216"/>
                    <a:pt x="46481" y="132399"/>
                    <a:pt x="35213" y="126296"/>
                  </a:cubicBezTo>
                  <a:cubicBezTo>
                    <a:pt x="23945" y="120192"/>
                    <a:pt x="15494" y="112211"/>
                    <a:pt x="9390" y="101882"/>
                  </a:cubicBezTo>
                  <a:cubicBezTo>
                    <a:pt x="3287" y="91553"/>
                    <a:pt x="0" y="80285"/>
                    <a:pt x="0" y="67608"/>
                  </a:cubicBezTo>
                  <a:cubicBezTo>
                    <a:pt x="0" y="55401"/>
                    <a:pt x="3287" y="44133"/>
                    <a:pt x="9390" y="33804"/>
                  </a:cubicBezTo>
                  <a:cubicBezTo>
                    <a:pt x="15494" y="23006"/>
                    <a:pt x="23945" y="15024"/>
                    <a:pt x="35213" y="8921"/>
                  </a:cubicBezTo>
                  <a:cubicBezTo>
                    <a:pt x="45542" y="2817"/>
                    <a:pt x="58219" y="0"/>
                    <a:pt x="72304" y="0"/>
                  </a:cubicBezTo>
                  <a:close/>
                  <a:moveTo>
                    <a:pt x="26293" y="67138"/>
                  </a:moveTo>
                  <a:cubicBezTo>
                    <a:pt x="26293" y="76059"/>
                    <a:pt x="28170" y="83571"/>
                    <a:pt x="32396" y="90614"/>
                  </a:cubicBezTo>
                  <a:cubicBezTo>
                    <a:pt x="36622" y="97656"/>
                    <a:pt x="41786" y="102821"/>
                    <a:pt x="48829" y="106577"/>
                  </a:cubicBezTo>
                  <a:cubicBezTo>
                    <a:pt x="55872" y="110333"/>
                    <a:pt x="63853" y="112211"/>
                    <a:pt x="72774" y="112211"/>
                  </a:cubicBezTo>
                  <a:cubicBezTo>
                    <a:pt x="86390" y="112211"/>
                    <a:pt x="97189" y="107985"/>
                    <a:pt x="106109" y="99534"/>
                  </a:cubicBezTo>
                  <a:cubicBezTo>
                    <a:pt x="114560" y="91083"/>
                    <a:pt x="119255" y="80285"/>
                    <a:pt x="119255" y="66669"/>
                  </a:cubicBezTo>
                  <a:cubicBezTo>
                    <a:pt x="119255" y="57748"/>
                    <a:pt x="117377" y="50237"/>
                    <a:pt x="113151" y="43194"/>
                  </a:cubicBezTo>
                  <a:cubicBezTo>
                    <a:pt x="109396" y="36152"/>
                    <a:pt x="103761" y="30987"/>
                    <a:pt x="96719" y="26762"/>
                  </a:cubicBezTo>
                  <a:cubicBezTo>
                    <a:pt x="89676" y="23006"/>
                    <a:pt x="81695" y="21128"/>
                    <a:pt x="72774" y="21128"/>
                  </a:cubicBezTo>
                  <a:cubicBezTo>
                    <a:pt x="63853" y="21128"/>
                    <a:pt x="55872" y="23006"/>
                    <a:pt x="48829" y="26762"/>
                  </a:cubicBezTo>
                  <a:cubicBezTo>
                    <a:pt x="41786" y="30518"/>
                    <a:pt x="36152" y="36152"/>
                    <a:pt x="32396" y="42725"/>
                  </a:cubicBezTo>
                  <a:cubicBezTo>
                    <a:pt x="28170" y="50706"/>
                    <a:pt x="26293" y="58688"/>
                    <a:pt x="26293" y="67138"/>
                  </a:cubicBez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50" name="Forme libre : forme 149">
              <a:extLst>
                <a:ext uri="{FF2B5EF4-FFF2-40B4-BE49-F238E27FC236}">
                  <a16:creationId xmlns:a16="http://schemas.microsoft.com/office/drawing/2014/main" id="{84F1DFB4-ACA3-4263-2085-A315999D8E13}"/>
                </a:ext>
              </a:extLst>
            </xdr:cNvPr>
            <xdr:cNvSpPr/>
          </xdr:nvSpPr>
          <xdr:spPr>
            <a:xfrm>
              <a:off x="7510490" y="6966768"/>
              <a:ext cx="25353" cy="131460"/>
            </a:xfrm>
            <a:custGeom>
              <a:avLst/>
              <a:gdLst>
                <a:gd name="connsiteX0" fmla="*/ 25354 w 25353"/>
                <a:gd name="connsiteY0" fmla="*/ 0 h 131460"/>
                <a:gd name="connsiteX1" fmla="*/ 25354 w 25353"/>
                <a:gd name="connsiteY1" fmla="*/ 131460 h 131460"/>
                <a:gd name="connsiteX2" fmla="*/ 0 w 25353"/>
                <a:gd name="connsiteY2" fmla="*/ 131460 h 131460"/>
                <a:gd name="connsiteX3" fmla="*/ 0 w 25353"/>
                <a:gd name="connsiteY3" fmla="*/ 0 h 131460"/>
                <a:gd name="connsiteX4" fmla="*/ 25354 w 25353"/>
                <a:gd name="connsiteY4" fmla="*/ 0 h 13146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5353" h="131460">
                  <a:moveTo>
                    <a:pt x="25354" y="0"/>
                  </a:moveTo>
                  <a:lnTo>
                    <a:pt x="25354" y="131460"/>
                  </a:lnTo>
                  <a:lnTo>
                    <a:pt x="0" y="131460"/>
                  </a:lnTo>
                  <a:lnTo>
                    <a:pt x="0" y="0"/>
                  </a:lnTo>
                  <a:lnTo>
                    <a:pt x="25354"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40" name="Forme libre : forme 139">
            <a:extLst>
              <a:ext uri="{FF2B5EF4-FFF2-40B4-BE49-F238E27FC236}">
                <a16:creationId xmlns:a16="http://schemas.microsoft.com/office/drawing/2014/main" id="{7DCC8441-0A81-CE27-D662-8688D485B81A}"/>
              </a:ext>
            </a:extLst>
          </xdr:cNvPr>
          <xdr:cNvSpPr/>
        </xdr:nvSpPr>
        <xdr:spPr>
          <a:xfrm>
            <a:off x="7050423" y="4523322"/>
            <a:ext cx="348375" cy="696738"/>
          </a:xfrm>
          <a:custGeom>
            <a:avLst/>
            <a:gdLst>
              <a:gd name="connsiteX0" fmla="*/ 0 w 348375"/>
              <a:gd name="connsiteY0" fmla="*/ 0 h 696738"/>
              <a:gd name="connsiteX1" fmla="*/ 348375 w 348375"/>
              <a:gd name="connsiteY1" fmla="*/ 348369 h 696738"/>
              <a:gd name="connsiteX2" fmla="*/ 0 w 348375"/>
              <a:gd name="connsiteY2" fmla="*/ 696739 h 696738"/>
            </a:gdLst>
            <a:ahLst/>
            <a:cxnLst>
              <a:cxn ang="0">
                <a:pos x="connsiteX0" y="connsiteY0"/>
              </a:cxn>
              <a:cxn ang="0">
                <a:pos x="connsiteX1" y="connsiteY1"/>
              </a:cxn>
              <a:cxn ang="0">
                <a:pos x="connsiteX2" y="connsiteY2"/>
              </a:cxn>
            </a:cxnLst>
            <a:rect l="l" t="t" r="r" b="b"/>
            <a:pathLst>
              <a:path w="348375" h="696738">
                <a:moveTo>
                  <a:pt x="0" y="0"/>
                </a:moveTo>
                <a:cubicBezTo>
                  <a:pt x="192498" y="0"/>
                  <a:pt x="348375" y="155874"/>
                  <a:pt x="348375" y="348369"/>
                </a:cubicBezTo>
                <a:cubicBezTo>
                  <a:pt x="348375" y="540864"/>
                  <a:pt x="192498" y="696739"/>
                  <a:pt x="0" y="696739"/>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1" name="Forme libre : forme 140">
            <a:extLst>
              <a:ext uri="{FF2B5EF4-FFF2-40B4-BE49-F238E27FC236}">
                <a16:creationId xmlns:a16="http://schemas.microsoft.com/office/drawing/2014/main" id="{530C7459-DB35-256C-7D25-D60C07226102}"/>
              </a:ext>
            </a:extLst>
          </xdr:cNvPr>
          <xdr:cNvSpPr/>
        </xdr:nvSpPr>
        <xdr:spPr>
          <a:xfrm>
            <a:off x="3261023" y="4337400"/>
            <a:ext cx="1998226" cy="1067643"/>
          </a:xfrm>
          <a:custGeom>
            <a:avLst/>
            <a:gdLst>
              <a:gd name="connsiteX0" fmla="*/ 533831 w 1998226"/>
              <a:gd name="connsiteY0" fmla="*/ 0 h 1067643"/>
              <a:gd name="connsiteX1" fmla="*/ 0 w 1998226"/>
              <a:gd name="connsiteY1" fmla="*/ 533822 h 1067643"/>
              <a:gd name="connsiteX2" fmla="*/ 533831 w 1998226"/>
              <a:gd name="connsiteY2" fmla="*/ 1067644 h 1067643"/>
              <a:gd name="connsiteX3" fmla="*/ 1998226 w 1998226"/>
              <a:gd name="connsiteY3" fmla="*/ 1067644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533831" y="0"/>
                </a:moveTo>
                <a:cubicBezTo>
                  <a:pt x="238980" y="0"/>
                  <a:pt x="0" y="238976"/>
                  <a:pt x="0" y="533822"/>
                </a:cubicBezTo>
                <a:cubicBezTo>
                  <a:pt x="0" y="828668"/>
                  <a:pt x="238980" y="1067644"/>
                  <a:pt x="533831" y="1067644"/>
                </a:cubicBezTo>
                <a:lnTo>
                  <a:pt x="1998226" y="1067644"/>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2" name="Forme libre : forme 141">
            <a:extLst>
              <a:ext uri="{FF2B5EF4-FFF2-40B4-BE49-F238E27FC236}">
                <a16:creationId xmlns:a16="http://schemas.microsoft.com/office/drawing/2014/main" id="{48C6752C-473A-1310-A633-0C2EF14A7129}"/>
              </a:ext>
            </a:extLst>
          </xdr:cNvPr>
          <xdr:cNvSpPr/>
        </xdr:nvSpPr>
        <xdr:spPr>
          <a:xfrm>
            <a:off x="3449766" y="4522853"/>
            <a:ext cx="348375" cy="696738"/>
          </a:xfrm>
          <a:custGeom>
            <a:avLst/>
            <a:gdLst>
              <a:gd name="connsiteX0" fmla="*/ 348375 w 348375"/>
              <a:gd name="connsiteY0" fmla="*/ 696738 h 696738"/>
              <a:gd name="connsiteX1" fmla="*/ 0 w 348375"/>
              <a:gd name="connsiteY1" fmla="*/ 348369 h 696738"/>
              <a:gd name="connsiteX2" fmla="*/ 348375 w 348375"/>
              <a:gd name="connsiteY2" fmla="*/ 0 h 696738"/>
            </a:gdLst>
            <a:ahLst/>
            <a:cxnLst>
              <a:cxn ang="0">
                <a:pos x="connsiteX0" y="connsiteY0"/>
              </a:cxn>
              <a:cxn ang="0">
                <a:pos x="connsiteX1" y="connsiteY1"/>
              </a:cxn>
              <a:cxn ang="0">
                <a:pos x="connsiteX2" y="connsiteY2"/>
              </a:cxn>
            </a:cxnLst>
            <a:rect l="l" t="t" r="r" b="b"/>
            <a:pathLst>
              <a:path w="348375" h="696738">
                <a:moveTo>
                  <a:pt x="348375" y="696738"/>
                </a:moveTo>
                <a:cubicBezTo>
                  <a:pt x="155877" y="696738"/>
                  <a:pt x="0" y="540864"/>
                  <a:pt x="0" y="348369"/>
                </a:cubicBezTo>
                <a:cubicBezTo>
                  <a:pt x="0" y="155874"/>
                  <a:pt x="155877" y="0"/>
                  <a:pt x="348375" y="0"/>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263864"/>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2256</xdr:colOff>
      <xdr:row>10</xdr:row>
      <xdr:rowOff>16328</xdr:rowOff>
    </xdr:from>
    <xdr:to>
      <xdr:col>1</xdr:col>
      <xdr:colOff>170020</xdr:colOff>
      <xdr:row>25</xdr:row>
      <xdr:rowOff>25064</xdr:rowOff>
    </xdr:to>
    <xdr:pic>
      <xdr:nvPicPr>
        <xdr:cNvPr id="2" name="Image 1">
          <a:extLst>
            <a:ext uri="{FF2B5EF4-FFF2-40B4-BE49-F238E27FC236}">
              <a16:creationId xmlns:a16="http://schemas.microsoft.com/office/drawing/2014/main" id="{D607856F-333E-4000-89BF-CD5516187731}"/>
            </a:ext>
          </a:extLst>
        </xdr:cNvPr>
        <xdr:cNvPicPr>
          <a:picLocks noChangeAspect="1"/>
        </xdr:cNvPicPr>
      </xdr:nvPicPr>
      <xdr:blipFill rotWithShape="1">
        <a:blip xmlns:r="http://schemas.openxmlformats.org/officeDocument/2006/relationships" r:embed="rId1"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2703" y="1851144"/>
          <a:ext cx="167764" cy="4480473"/>
        </a:xfrm>
        <a:prstGeom prst="rect">
          <a:avLst/>
        </a:prstGeom>
      </xdr:spPr>
    </xdr:pic>
    <xdr:clientData/>
  </xdr:twoCellAnchor>
  <xdr:twoCellAnchor>
    <xdr:from>
      <xdr:col>0</xdr:col>
      <xdr:colOff>0</xdr:colOff>
      <xdr:row>25</xdr:row>
      <xdr:rowOff>115394</xdr:rowOff>
    </xdr:from>
    <xdr:to>
      <xdr:col>41</xdr:col>
      <xdr:colOff>483447</xdr:colOff>
      <xdr:row>31</xdr:row>
      <xdr:rowOff>27808</xdr:rowOff>
    </xdr:to>
    <xdr:grpSp>
      <xdr:nvGrpSpPr>
        <xdr:cNvPr id="29" name="Groupe 28">
          <a:extLst>
            <a:ext uri="{FF2B5EF4-FFF2-40B4-BE49-F238E27FC236}">
              <a16:creationId xmlns:a16="http://schemas.microsoft.com/office/drawing/2014/main" id="{C1B682E7-2FF6-4086-88F3-0966FDC73B90}"/>
            </a:ext>
          </a:extLst>
        </xdr:cNvPr>
        <xdr:cNvGrpSpPr/>
      </xdr:nvGrpSpPr>
      <xdr:grpSpPr>
        <a:xfrm>
          <a:off x="0" y="5220794"/>
          <a:ext cx="40725514" cy="1030014"/>
          <a:chOff x="0" y="18494375"/>
          <a:chExt cx="36872341" cy="1165225"/>
        </a:xfrm>
      </xdr:grpSpPr>
      <xdr:pic>
        <xdr:nvPicPr>
          <xdr:cNvPr id="30" name="Picture 11">
            <a:extLst>
              <a:ext uri="{FF2B5EF4-FFF2-40B4-BE49-F238E27FC236}">
                <a16:creationId xmlns:a16="http://schemas.microsoft.com/office/drawing/2014/main" id="{2297F818-D26D-1499-2C9E-75B64E27C81D}"/>
              </a:ext>
            </a:extLst>
          </xdr:cNvPr>
          <xdr:cNvPicPr>
            <a:picLocks noChangeAspect="1"/>
          </xdr:cNvPicPr>
        </xdr:nvPicPr>
        <xdr:blipFill>
          <a:blip xmlns:r="http://schemas.openxmlformats.org/officeDocument/2006/relationships" r:embed="rId2"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0" y="18497550"/>
            <a:ext cx="6544741" cy="1162050"/>
          </a:xfrm>
          <a:prstGeom prst="rect">
            <a:avLst/>
          </a:prstGeom>
        </xdr:spPr>
      </xdr:pic>
      <xdr:pic>
        <xdr:nvPicPr>
          <xdr:cNvPr id="31" name="Picture 11">
            <a:extLst>
              <a:ext uri="{FF2B5EF4-FFF2-40B4-BE49-F238E27FC236}">
                <a16:creationId xmlns:a16="http://schemas.microsoft.com/office/drawing/2014/main" id="{A33E2CA8-0B58-6695-03F5-4A9CEFA962A9}"/>
              </a:ext>
            </a:extLst>
          </xdr:cNvPr>
          <xdr:cNvPicPr>
            <a:picLocks noChangeAspect="1"/>
          </xdr:cNvPicPr>
        </xdr:nvPicPr>
        <xdr:blipFill>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6068060" y="18494375"/>
            <a:ext cx="6551090" cy="1162050"/>
          </a:xfrm>
          <a:prstGeom prst="rect">
            <a:avLst/>
          </a:prstGeom>
        </xdr:spPr>
      </xdr:pic>
      <xdr:pic>
        <xdr:nvPicPr>
          <xdr:cNvPr id="32" name="Picture 11">
            <a:extLst>
              <a:ext uri="{FF2B5EF4-FFF2-40B4-BE49-F238E27FC236}">
                <a16:creationId xmlns:a16="http://schemas.microsoft.com/office/drawing/2014/main" id="{82646141-2C71-DF50-F638-54FC11EAA7F1}"/>
              </a:ext>
            </a:extLst>
          </xdr:cNvPr>
          <xdr:cNvPicPr>
            <a:picLocks noChangeAspect="1"/>
          </xdr:cNvPicPr>
        </xdr:nvPicPr>
        <xdr:blipFill>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2136119" y="18494375"/>
            <a:ext cx="6541565" cy="1165225"/>
          </a:xfrm>
          <a:prstGeom prst="rect">
            <a:avLst/>
          </a:prstGeom>
        </xdr:spPr>
      </xdr:pic>
      <xdr:pic>
        <xdr:nvPicPr>
          <xdr:cNvPr id="33" name="Picture 11">
            <a:extLst>
              <a:ext uri="{FF2B5EF4-FFF2-40B4-BE49-F238E27FC236}">
                <a16:creationId xmlns:a16="http://schemas.microsoft.com/office/drawing/2014/main" id="{C4817ECE-F712-EB2F-1655-98E8C00BEBBB}"/>
              </a:ext>
            </a:extLst>
          </xdr:cNvPr>
          <xdr:cNvPicPr>
            <a:picLocks noChangeAspect="1"/>
          </xdr:cNvPicPr>
        </xdr:nvPicPr>
        <xdr:blipFill>
          <a:blip xmlns:r="http://schemas.openxmlformats.org/officeDocument/2006/relationships" r:embed="rId5"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194653" y="18494375"/>
            <a:ext cx="6551091" cy="1165225"/>
          </a:xfrm>
          <a:prstGeom prst="rect">
            <a:avLst/>
          </a:prstGeom>
        </xdr:spPr>
      </xdr:pic>
      <xdr:pic>
        <xdr:nvPicPr>
          <xdr:cNvPr id="34" name="Picture 11">
            <a:extLst>
              <a:ext uri="{FF2B5EF4-FFF2-40B4-BE49-F238E27FC236}">
                <a16:creationId xmlns:a16="http://schemas.microsoft.com/office/drawing/2014/main" id="{F71EF07D-7736-15AF-1F80-FD0363A3D6B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262713" y="18494375"/>
            <a:ext cx="6541566" cy="1152525"/>
          </a:xfrm>
          <a:prstGeom prst="rect">
            <a:avLst/>
          </a:prstGeom>
        </xdr:spPr>
      </xdr:pic>
      <xdr:pic>
        <xdr:nvPicPr>
          <xdr:cNvPr id="35" name="Picture 11">
            <a:extLst>
              <a:ext uri="{FF2B5EF4-FFF2-40B4-BE49-F238E27FC236}">
                <a16:creationId xmlns:a16="http://schemas.microsoft.com/office/drawing/2014/main" id="{9522738D-4D5F-414D-0F8B-AE43037F5909}"/>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0327600" y="18497550"/>
            <a:ext cx="6544741" cy="1149350"/>
          </a:xfrm>
          <a:prstGeom prst="rect">
            <a:avLst/>
          </a:prstGeom>
        </xdr:spPr>
      </xdr:pic>
    </xdr:grpSp>
    <xdr:clientData/>
  </xdr:twoCellAnchor>
  <xdr:twoCellAnchor editAs="oneCell">
    <xdr:from>
      <xdr:col>5</xdr:col>
      <xdr:colOff>946151</xdr:colOff>
      <xdr:row>1</xdr:row>
      <xdr:rowOff>67732</xdr:rowOff>
    </xdr:from>
    <xdr:to>
      <xdr:col>5</xdr:col>
      <xdr:colOff>3056190</xdr:colOff>
      <xdr:row>5</xdr:row>
      <xdr:rowOff>169334</xdr:rowOff>
    </xdr:to>
    <xdr:pic>
      <xdr:nvPicPr>
        <xdr:cNvPr id="6" name="Image 5" descr="Une image contenant Police, logo, Graphique, blanc&#10;&#10;Description générée automatiquement">
          <a:extLst>
            <a:ext uri="{FF2B5EF4-FFF2-40B4-BE49-F238E27FC236}">
              <a16:creationId xmlns:a16="http://schemas.microsoft.com/office/drawing/2014/main" id="{9BCEBA0A-896F-473D-846A-7577FA106542}"/>
            </a:ext>
          </a:extLst>
        </xdr:cNvPr>
        <xdr:cNvPicPr>
          <a:picLocks noChangeAspect="1"/>
        </xdr:cNvPicPr>
      </xdr:nvPicPr>
      <xdr:blipFill>
        <a:blip xmlns:r="http://schemas.openxmlformats.org/officeDocument/2006/relationships" r:embed="rId8"/>
        <a:stretch>
          <a:fillRect/>
        </a:stretch>
      </xdr:blipFill>
      <xdr:spPr>
        <a:xfrm>
          <a:off x="5154084" y="253999"/>
          <a:ext cx="2110039" cy="846668"/>
        </a:xfrm>
        <a:prstGeom prst="rect">
          <a:avLst/>
        </a:prstGeom>
      </xdr:spPr>
    </xdr:pic>
    <xdr:clientData/>
  </xdr:twoCellAnchor>
  <xdr:twoCellAnchor>
    <xdr:from>
      <xdr:col>0</xdr:col>
      <xdr:colOff>119063</xdr:colOff>
      <xdr:row>0</xdr:row>
      <xdr:rowOff>168813</xdr:rowOff>
    </xdr:from>
    <xdr:to>
      <xdr:col>5</xdr:col>
      <xdr:colOff>0</xdr:colOff>
      <xdr:row>6</xdr:row>
      <xdr:rowOff>93134</xdr:rowOff>
    </xdr:to>
    <xdr:grpSp>
      <xdr:nvGrpSpPr>
        <xdr:cNvPr id="3" name="Groupe 2">
          <a:extLst>
            <a:ext uri="{FF2B5EF4-FFF2-40B4-BE49-F238E27FC236}">
              <a16:creationId xmlns:a16="http://schemas.microsoft.com/office/drawing/2014/main" id="{E37EC145-61FE-4423-9197-78FFE1D56166}"/>
            </a:ext>
          </a:extLst>
        </xdr:cNvPr>
        <xdr:cNvGrpSpPr/>
      </xdr:nvGrpSpPr>
      <xdr:grpSpPr>
        <a:xfrm>
          <a:off x="119063" y="168813"/>
          <a:ext cx="4088870" cy="1126588"/>
          <a:chOff x="3261023" y="4337400"/>
          <a:chExt cx="4326986" cy="1067643"/>
        </a:xfrm>
      </xdr:grpSpPr>
      <xdr:grpSp>
        <xdr:nvGrpSpPr>
          <xdr:cNvPr id="4" name="Graphique 5">
            <a:extLst>
              <a:ext uri="{FF2B5EF4-FFF2-40B4-BE49-F238E27FC236}">
                <a16:creationId xmlns:a16="http://schemas.microsoft.com/office/drawing/2014/main" id="{1B7AB2CF-481A-EE8D-5049-33E32863C152}"/>
              </a:ext>
            </a:extLst>
          </xdr:cNvPr>
          <xdr:cNvGrpSpPr/>
        </xdr:nvGrpSpPr>
        <xdr:grpSpPr>
          <a:xfrm>
            <a:off x="3941810" y="4511115"/>
            <a:ext cx="1856435" cy="482646"/>
            <a:chOff x="5707110" y="6378015"/>
            <a:chExt cx="1856435" cy="482646"/>
          </a:xfrm>
          <a:solidFill>
            <a:schemeClr val="accent5"/>
          </a:solidFill>
        </xdr:grpSpPr>
        <xdr:sp macro="" textlink="">
          <xdr:nvSpPr>
            <xdr:cNvPr id="44" name="Forme libre : forme 43">
              <a:extLst>
                <a:ext uri="{FF2B5EF4-FFF2-40B4-BE49-F238E27FC236}">
                  <a16:creationId xmlns:a16="http://schemas.microsoft.com/office/drawing/2014/main" id="{B2F0B5CF-FF4E-C789-05F9-E511DDC97AF6}"/>
                </a:ext>
              </a:extLst>
            </xdr:cNvPr>
            <xdr:cNvSpPr/>
          </xdr:nvSpPr>
          <xdr:spPr>
            <a:xfrm>
              <a:off x="5707110" y="6379893"/>
              <a:ext cx="278887" cy="478890"/>
            </a:xfrm>
            <a:custGeom>
              <a:avLst/>
              <a:gdLst>
                <a:gd name="connsiteX0" fmla="*/ 0 w 278887"/>
                <a:gd name="connsiteY0" fmla="*/ 0 h 478890"/>
                <a:gd name="connsiteX1" fmla="*/ 271845 w 278887"/>
                <a:gd name="connsiteY1" fmla="*/ 0 h 478890"/>
                <a:gd name="connsiteX2" fmla="*/ 271845 w 278887"/>
                <a:gd name="connsiteY2" fmla="*/ 61035 h 478890"/>
                <a:gd name="connsiteX3" fmla="*/ 68548 w 278887"/>
                <a:gd name="connsiteY3" fmla="*/ 61035 h 478890"/>
                <a:gd name="connsiteX4" fmla="*/ 68548 w 278887"/>
                <a:gd name="connsiteY4" fmla="*/ 207519 h 478890"/>
                <a:gd name="connsiteX5" fmla="*/ 265272 w 278887"/>
                <a:gd name="connsiteY5" fmla="*/ 207519 h 478890"/>
                <a:gd name="connsiteX6" fmla="*/ 265272 w 278887"/>
                <a:gd name="connsiteY6" fmla="*/ 269024 h 478890"/>
                <a:gd name="connsiteX7" fmla="*/ 69018 w 278887"/>
                <a:gd name="connsiteY7" fmla="*/ 269024 h 478890"/>
                <a:gd name="connsiteX8" fmla="*/ 69018 w 278887"/>
                <a:gd name="connsiteY8" fmla="*/ 417855 h 478890"/>
                <a:gd name="connsiteX9" fmla="*/ 278888 w 278887"/>
                <a:gd name="connsiteY9" fmla="*/ 417855 h 478890"/>
                <a:gd name="connsiteX10" fmla="*/ 278888 w 278887"/>
                <a:gd name="connsiteY10" fmla="*/ 478890 h 478890"/>
                <a:gd name="connsiteX11" fmla="*/ 469 w 278887"/>
                <a:gd name="connsiteY11" fmla="*/ 478890 h 478890"/>
                <a:gd name="connsiteX12" fmla="*/ 469 w 278887"/>
                <a:gd name="connsiteY12" fmla="*/ 0 h 478890"/>
                <a:gd name="connsiteX13" fmla="*/ 0 w 278887"/>
                <a:gd name="connsiteY13" fmla="*/ 0 h 47889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78887" h="478890">
                  <a:moveTo>
                    <a:pt x="0" y="0"/>
                  </a:moveTo>
                  <a:lnTo>
                    <a:pt x="271845" y="0"/>
                  </a:lnTo>
                  <a:lnTo>
                    <a:pt x="271845" y="61035"/>
                  </a:lnTo>
                  <a:lnTo>
                    <a:pt x="68548" y="61035"/>
                  </a:lnTo>
                  <a:lnTo>
                    <a:pt x="68548" y="207519"/>
                  </a:lnTo>
                  <a:lnTo>
                    <a:pt x="265272" y="207519"/>
                  </a:lnTo>
                  <a:lnTo>
                    <a:pt x="265272" y="269024"/>
                  </a:lnTo>
                  <a:lnTo>
                    <a:pt x="69018" y="269024"/>
                  </a:lnTo>
                  <a:lnTo>
                    <a:pt x="69018" y="417855"/>
                  </a:lnTo>
                  <a:lnTo>
                    <a:pt x="278888" y="417855"/>
                  </a:lnTo>
                  <a:lnTo>
                    <a:pt x="278888" y="478890"/>
                  </a:lnTo>
                  <a:lnTo>
                    <a:pt x="469" y="478890"/>
                  </a:lnTo>
                  <a:lnTo>
                    <a:pt x="469" y="0"/>
                  </a:lnTo>
                  <a:lnTo>
                    <a:pt x="0"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5" name="Forme libre : forme 44">
              <a:extLst>
                <a:ext uri="{FF2B5EF4-FFF2-40B4-BE49-F238E27FC236}">
                  <a16:creationId xmlns:a16="http://schemas.microsoft.com/office/drawing/2014/main" id="{18BC4C0A-BF00-F7A0-4066-9357A2BCF172}"/>
                </a:ext>
              </a:extLst>
            </xdr:cNvPr>
            <xdr:cNvSpPr/>
          </xdr:nvSpPr>
          <xdr:spPr>
            <a:xfrm>
              <a:off x="6061119" y="6379893"/>
              <a:ext cx="444623" cy="479829"/>
            </a:xfrm>
            <a:custGeom>
              <a:avLst/>
              <a:gdLst>
                <a:gd name="connsiteX0" fmla="*/ 379362 w 444623"/>
                <a:gd name="connsiteY0" fmla="*/ 0 h 479829"/>
                <a:gd name="connsiteX1" fmla="*/ 444624 w 444623"/>
                <a:gd name="connsiteY1" fmla="*/ 0 h 479829"/>
                <a:gd name="connsiteX2" fmla="*/ 444624 w 444623"/>
                <a:gd name="connsiteY2" fmla="*/ 479829 h 479829"/>
                <a:gd name="connsiteX3" fmla="*/ 385466 w 444623"/>
                <a:gd name="connsiteY3" fmla="*/ 479829 h 479829"/>
                <a:gd name="connsiteX4" fmla="*/ 64792 w 444623"/>
                <a:gd name="connsiteY4" fmla="*/ 110332 h 479829"/>
                <a:gd name="connsiteX5" fmla="*/ 64792 w 444623"/>
                <a:gd name="connsiteY5" fmla="*/ 479829 h 479829"/>
                <a:gd name="connsiteX6" fmla="*/ 0 w 444623"/>
                <a:gd name="connsiteY6" fmla="*/ 479829 h 479829"/>
                <a:gd name="connsiteX7" fmla="*/ 0 w 444623"/>
                <a:gd name="connsiteY7" fmla="*/ 0 h 479829"/>
                <a:gd name="connsiteX8" fmla="*/ 55871 w 444623"/>
                <a:gd name="connsiteY8" fmla="*/ 0 h 479829"/>
                <a:gd name="connsiteX9" fmla="*/ 379362 w 444623"/>
                <a:gd name="connsiteY9" fmla="*/ 372783 h 479829"/>
                <a:gd name="connsiteX10" fmla="*/ 379362 w 444623"/>
                <a:gd name="connsiteY10" fmla="*/ 0 h 479829"/>
                <a:gd name="connsiteX11" fmla="*/ 379362 w 444623"/>
                <a:gd name="connsiteY11" fmla="*/ 0 h 4798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444623" h="479829">
                  <a:moveTo>
                    <a:pt x="379362" y="0"/>
                  </a:moveTo>
                  <a:lnTo>
                    <a:pt x="444624" y="0"/>
                  </a:lnTo>
                  <a:lnTo>
                    <a:pt x="444624" y="479829"/>
                  </a:lnTo>
                  <a:lnTo>
                    <a:pt x="385466" y="479829"/>
                  </a:lnTo>
                  <a:lnTo>
                    <a:pt x="64792" y="110332"/>
                  </a:lnTo>
                  <a:lnTo>
                    <a:pt x="64792" y="479829"/>
                  </a:lnTo>
                  <a:lnTo>
                    <a:pt x="0" y="479829"/>
                  </a:lnTo>
                  <a:lnTo>
                    <a:pt x="0" y="0"/>
                  </a:lnTo>
                  <a:lnTo>
                    <a:pt x="55871" y="0"/>
                  </a:lnTo>
                  <a:lnTo>
                    <a:pt x="379362" y="372783"/>
                  </a:lnTo>
                  <a:lnTo>
                    <a:pt x="379362" y="0"/>
                  </a:lnTo>
                  <a:lnTo>
                    <a:pt x="37936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6" name="Forme libre : forme 45">
              <a:extLst>
                <a:ext uri="{FF2B5EF4-FFF2-40B4-BE49-F238E27FC236}">
                  <a16:creationId xmlns:a16="http://schemas.microsoft.com/office/drawing/2014/main" id="{8FFA6C97-9DCE-5568-3FE1-531484D3D737}"/>
                </a:ext>
              </a:extLst>
            </xdr:cNvPr>
            <xdr:cNvSpPr/>
          </xdr:nvSpPr>
          <xdr:spPr>
            <a:xfrm>
              <a:off x="6572413" y="6378954"/>
              <a:ext cx="423496" cy="481707"/>
            </a:xfrm>
            <a:custGeom>
              <a:avLst/>
              <a:gdLst>
                <a:gd name="connsiteX0" fmla="*/ 423496 w 423496"/>
                <a:gd name="connsiteY0" fmla="*/ 367149 h 481707"/>
                <a:gd name="connsiteX1" fmla="*/ 423496 w 423496"/>
                <a:gd name="connsiteY1" fmla="*/ 441330 h 481707"/>
                <a:gd name="connsiteX2" fmla="*/ 252595 w 423496"/>
                <a:gd name="connsiteY2" fmla="*/ 481707 h 481707"/>
                <a:gd name="connsiteX3" fmla="*/ 118785 w 423496"/>
                <a:gd name="connsiteY3" fmla="*/ 450251 h 481707"/>
                <a:gd name="connsiteX4" fmla="*/ 31926 w 423496"/>
                <a:gd name="connsiteY4" fmla="*/ 362924 h 481707"/>
                <a:gd name="connsiteX5" fmla="*/ 0 w 423496"/>
                <a:gd name="connsiteY5" fmla="*/ 242732 h 481707"/>
                <a:gd name="connsiteX6" fmla="*/ 73243 w 423496"/>
                <a:gd name="connsiteY6" fmla="*/ 69956 h 481707"/>
                <a:gd name="connsiteX7" fmla="*/ 254004 w 423496"/>
                <a:gd name="connsiteY7" fmla="*/ 0 h 481707"/>
                <a:gd name="connsiteX8" fmla="*/ 418801 w 423496"/>
                <a:gd name="connsiteY8" fmla="*/ 38499 h 481707"/>
                <a:gd name="connsiteX9" fmla="*/ 418801 w 423496"/>
                <a:gd name="connsiteY9" fmla="*/ 110802 h 481707"/>
                <a:gd name="connsiteX10" fmla="*/ 257290 w 423496"/>
                <a:gd name="connsiteY10" fmla="*/ 63852 h 481707"/>
                <a:gd name="connsiteX11" fmla="*/ 123011 w 423496"/>
                <a:gd name="connsiteY11" fmla="*/ 115028 h 481707"/>
                <a:gd name="connsiteX12" fmla="*/ 69487 w 423496"/>
                <a:gd name="connsiteY12" fmla="*/ 242732 h 481707"/>
                <a:gd name="connsiteX13" fmla="*/ 122072 w 423496"/>
                <a:gd name="connsiteY13" fmla="*/ 369966 h 481707"/>
                <a:gd name="connsiteX14" fmla="*/ 256352 w 423496"/>
                <a:gd name="connsiteY14" fmla="*/ 419733 h 481707"/>
                <a:gd name="connsiteX15" fmla="*/ 423496 w 423496"/>
                <a:gd name="connsiteY15" fmla="*/ 367149 h 4817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3496" h="481707">
                  <a:moveTo>
                    <a:pt x="423496" y="367149"/>
                  </a:moveTo>
                  <a:lnTo>
                    <a:pt x="423496" y="441330"/>
                  </a:lnTo>
                  <a:cubicBezTo>
                    <a:pt x="374198" y="468092"/>
                    <a:pt x="316918" y="481707"/>
                    <a:pt x="252595" y="481707"/>
                  </a:cubicBezTo>
                  <a:cubicBezTo>
                    <a:pt x="200011" y="481707"/>
                    <a:pt x="155407" y="471378"/>
                    <a:pt x="118785" y="450251"/>
                  </a:cubicBezTo>
                  <a:cubicBezTo>
                    <a:pt x="82164" y="429123"/>
                    <a:pt x="53054" y="400014"/>
                    <a:pt x="31926" y="362924"/>
                  </a:cubicBezTo>
                  <a:cubicBezTo>
                    <a:pt x="10799" y="325833"/>
                    <a:pt x="0" y="285926"/>
                    <a:pt x="0" y="242732"/>
                  </a:cubicBezTo>
                  <a:cubicBezTo>
                    <a:pt x="0" y="174185"/>
                    <a:pt x="24414" y="116906"/>
                    <a:pt x="73243" y="69956"/>
                  </a:cubicBezTo>
                  <a:cubicBezTo>
                    <a:pt x="122072" y="23475"/>
                    <a:pt x="182169" y="0"/>
                    <a:pt x="254004" y="0"/>
                  </a:cubicBezTo>
                  <a:cubicBezTo>
                    <a:pt x="303302" y="0"/>
                    <a:pt x="358235" y="13146"/>
                    <a:pt x="418801" y="38499"/>
                  </a:cubicBezTo>
                  <a:lnTo>
                    <a:pt x="418801" y="110802"/>
                  </a:lnTo>
                  <a:cubicBezTo>
                    <a:pt x="363869" y="79346"/>
                    <a:pt x="309875" y="63852"/>
                    <a:pt x="257290" y="63852"/>
                  </a:cubicBezTo>
                  <a:cubicBezTo>
                    <a:pt x="203297" y="63852"/>
                    <a:pt x="158694" y="80754"/>
                    <a:pt x="123011" y="115028"/>
                  </a:cubicBezTo>
                  <a:cubicBezTo>
                    <a:pt x="87329" y="148832"/>
                    <a:pt x="69487" y="191556"/>
                    <a:pt x="69487" y="242732"/>
                  </a:cubicBezTo>
                  <a:cubicBezTo>
                    <a:pt x="69487" y="294377"/>
                    <a:pt x="86859" y="336632"/>
                    <a:pt x="122072" y="369966"/>
                  </a:cubicBezTo>
                  <a:cubicBezTo>
                    <a:pt x="157285" y="403301"/>
                    <a:pt x="201888" y="419733"/>
                    <a:pt x="256352" y="419733"/>
                  </a:cubicBezTo>
                  <a:cubicBezTo>
                    <a:pt x="313631" y="419264"/>
                    <a:pt x="369503" y="401892"/>
                    <a:pt x="423496" y="367149"/>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7" name="Forme libre : forme 46">
              <a:extLst>
                <a:ext uri="{FF2B5EF4-FFF2-40B4-BE49-F238E27FC236}">
                  <a16:creationId xmlns:a16="http://schemas.microsoft.com/office/drawing/2014/main" id="{97AC6E8E-304F-2339-AA6F-A2EA4EA2B24F}"/>
                </a:ext>
              </a:extLst>
            </xdr:cNvPr>
            <xdr:cNvSpPr/>
          </xdr:nvSpPr>
          <xdr:spPr>
            <a:xfrm>
              <a:off x="7057885" y="6378015"/>
              <a:ext cx="505660" cy="482646"/>
            </a:xfrm>
            <a:custGeom>
              <a:avLst/>
              <a:gdLst>
                <a:gd name="connsiteX0" fmla="*/ 251656 w 505660"/>
                <a:gd name="connsiteY0" fmla="*/ 0 h 482646"/>
                <a:gd name="connsiteX1" fmla="*/ 433356 w 505660"/>
                <a:gd name="connsiteY1" fmla="*/ 69016 h 482646"/>
                <a:gd name="connsiteX2" fmla="*/ 505660 w 505660"/>
                <a:gd name="connsiteY2" fmla="*/ 242262 h 482646"/>
                <a:gd name="connsiteX3" fmla="*/ 432417 w 505660"/>
                <a:gd name="connsiteY3" fmla="*/ 414569 h 482646"/>
                <a:gd name="connsiteX4" fmla="*/ 247900 w 505660"/>
                <a:gd name="connsiteY4" fmla="*/ 482646 h 482646"/>
                <a:gd name="connsiteX5" fmla="*/ 70896 w 505660"/>
                <a:gd name="connsiteY5" fmla="*/ 414569 h 482646"/>
                <a:gd name="connsiteX6" fmla="*/ 0 w 505660"/>
                <a:gd name="connsiteY6" fmla="*/ 243670 h 482646"/>
                <a:gd name="connsiteX7" fmla="*/ 71365 w 505660"/>
                <a:gd name="connsiteY7" fmla="*/ 69016 h 482646"/>
                <a:gd name="connsiteX8" fmla="*/ 251656 w 505660"/>
                <a:gd name="connsiteY8" fmla="*/ 0 h 482646"/>
                <a:gd name="connsiteX9" fmla="*/ 254473 w 505660"/>
                <a:gd name="connsiteY9" fmla="*/ 63852 h 482646"/>
                <a:gd name="connsiteX10" fmla="*/ 121602 w 505660"/>
                <a:gd name="connsiteY10" fmla="*/ 114558 h 482646"/>
                <a:gd name="connsiteX11" fmla="*/ 69487 w 505660"/>
                <a:gd name="connsiteY11" fmla="*/ 243670 h 482646"/>
                <a:gd name="connsiteX12" fmla="*/ 121602 w 505660"/>
                <a:gd name="connsiteY12" fmla="*/ 370436 h 482646"/>
                <a:gd name="connsiteX13" fmla="*/ 252126 w 505660"/>
                <a:gd name="connsiteY13" fmla="*/ 421142 h 482646"/>
                <a:gd name="connsiteX14" fmla="*/ 383588 w 505660"/>
                <a:gd name="connsiteY14" fmla="*/ 369497 h 482646"/>
                <a:gd name="connsiteX15" fmla="*/ 436173 w 505660"/>
                <a:gd name="connsiteY15" fmla="*/ 241323 h 482646"/>
                <a:gd name="connsiteX16" fmla="*/ 383588 w 505660"/>
                <a:gd name="connsiteY16" fmla="*/ 115497 h 482646"/>
                <a:gd name="connsiteX17" fmla="*/ 254473 w 505660"/>
                <a:gd name="connsiteY17" fmla="*/ 63852 h 48264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505660" h="482646">
                  <a:moveTo>
                    <a:pt x="251656" y="0"/>
                  </a:moveTo>
                  <a:cubicBezTo>
                    <a:pt x="324430" y="0"/>
                    <a:pt x="384996" y="23005"/>
                    <a:pt x="433356" y="69016"/>
                  </a:cubicBezTo>
                  <a:cubicBezTo>
                    <a:pt x="481715" y="115028"/>
                    <a:pt x="505660" y="172776"/>
                    <a:pt x="505660" y="242262"/>
                  </a:cubicBezTo>
                  <a:cubicBezTo>
                    <a:pt x="505660" y="311748"/>
                    <a:pt x="481245" y="369027"/>
                    <a:pt x="432417" y="414569"/>
                  </a:cubicBezTo>
                  <a:cubicBezTo>
                    <a:pt x="383588" y="460110"/>
                    <a:pt x="322082" y="482646"/>
                    <a:pt x="247900" y="482646"/>
                  </a:cubicBezTo>
                  <a:cubicBezTo>
                    <a:pt x="177005" y="482646"/>
                    <a:pt x="117846" y="460110"/>
                    <a:pt x="70896" y="414569"/>
                  </a:cubicBezTo>
                  <a:cubicBezTo>
                    <a:pt x="23475" y="369027"/>
                    <a:pt x="0" y="312218"/>
                    <a:pt x="0" y="243670"/>
                  </a:cubicBezTo>
                  <a:cubicBezTo>
                    <a:pt x="0" y="173245"/>
                    <a:pt x="23945" y="115497"/>
                    <a:pt x="71365" y="69016"/>
                  </a:cubicBezTo>
                  <a:cubicBezTo>
                    <a:pt x="119255" y="23005"/>
                    <a:pt x="179352" y="0"/>
                    <a:pt x="251656" y="0"/>
                  </a:cubicBezTo>
                  <a:close/>
                  <a:moveTo>
                    <a:pt x="254473" y="63852"/>
                  </a:moveTo>
                  <a:cubicBezTo>
                    <a:pt x="200480" y="63852"/>
                    <a:pt x="156346" y="80754"/>
                    <a:pt x="121602" y="114558"/>
                  </a:cubicBezTo>
                  <a:cubicBezTo>
                    <a:pt x="86859" y="148362"/>
                    <a:pt x="69487" y="191087"/>
                    <a:pt x="69487" y="243670"/>
                  </a:cubicBezTo>
                  <a:cubicBezTo>
                    <a:pt x="69487" y="294377"/>
                    <a:pt x="86859" y="336632"/>
                    <a:pt x="121602" y="370436"/>
                  </a:cubicBezTo>
                  <a:cubicBezTo>
                    <a:pt x="156346" y="404240"/>
                    <a:pt x="200010" y="421142"/>
                    <a:pt x="252126" y="421142"/>
                  </a:cubicBezTo>
                  <a:cubicBezTo>
                    <a:pt x="304711" y="421142"/>
                    <a:pt x="348375" y="403770"/>
                    <a:pt x="383588" y="369497"/>
                  </a:cubicBezTo>
                  <a:cubicBezTo>
                    <a:pt x="418801" y="335223"/>
                    <a:pt x="436173" y="292499"/>
                    <a:pt x="436173" y="241323"/>
                  </a:cubicBezTo>
                  <a:cubicBezTo>
                    <a:pt x="436173" y="191556"/>
                    <a:pt x="418801" y="149770"/>
                    <a:pt x="383588" y="115497"/>
                  </a:cubicBezTo>
                  <a:cubicBezTo>
                    <a:pt x="348844" y="80754"/>
                    <a:pt x="305650" y="63852"/>
                    <a:pt x="254473" y="63852"/>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7" name="Graphique 5">
            <a:extLst>
              <a:ext uri="{FF2B5EF4-FFF2-40B4-BE49-F238E27FC236}">
                <a16:creationId xmlns:a16="http://schemas.microsoft.com/office/drawing/2014/main" id="{F7B22B5E-B3C3-536D-24DB-E393B7CDF0EE}"/>
              </a:ext>
            </a:extLst>
          </xdr:cNvPr>
          <xdr:cNvGrpSpPr/>
        </xdr:nvGrpSpPr>
        <xdr:grpSpPr>
          <a:xfrm>
            <a:off x="5999664" y="4602668"/>
            <a:ext cx="520214" cy="631007"/>
            <a:chOff x="7764964" y="6469568"/>
            <a:chExt cx="520214" cy="631007"/>
          </a:xfrm>
          <a:solidFill>
            <a:schemeClr val="accent5"/>
          </a:solidFill>
        </xdr:grpSpPr>
        <xdr:grpSp>
          <xdr:nvGrpSpPr>
            <xdr:cNvPr id="40" name="Graphique 5">
              <a:extLst>
                <a:ext uri="{FF2B5EF4-FFF2-40B4-BE49-F238E27FC236}">
                  <a16:creationId xmlns:a16="http://schemas.microsoft.com/office/drawing/2014/main" id="{C1FBDA6F-FCF0-FC67-5EF5-A6532D1A5649}"/>
                </a:ext>
              </a:extLst>
            </xdr:cNvPr>
            <xdr:cNvGrpSpPr/>
          </xdr:nvGrpSpPr>
          <xdr:grpSpPr>
            <a:xfrm>
              <a:off x="7764964" y="6469568"/>
              <a:ext cx="404246" cy="631007"/>
              <a:chOff x="7764964" y="6469568"/>
              <a:chExt cx="404246" cy="631007"/>
            </a:xfrm>
            <a:grpFill/>
          </xdr:grpSpPr>
          <xdr:sp macro="" textlink="">
            <xdr:nvSpPr>
              <xdr:cNvPr id="42" name="Forme libre : forme 41">
                <a:extLst>
                  <a:ext uri="{FF2B5EF4-FFF2-40B4-BE49-F238E27FC236}">
                    <a16:creationId xmlns:a16="http://schemas.microsoft.com/office/drawing/2014/main" id="{289A8749-CDFC-29D7-44E8-8ABE9C1E2F65}"/>
                  </a:ext>
                </a:extLst>
              </xdr:cNvPr>
              <xdr:cNvSpPr/>
            </xdr:nvSpPr>
            <xdr:spPr>
              <a:xfrm>
                <a:off x="7764964" y="6469568"/>
                <a:ext cx="294850" cy="254469"/>
              </a:xfrm>
              <a:custGeom>
                <a:avLst/>
                <a:gdLst>
                  <a:gd name="connsiteX0" fmla="*/ 294851 w 294850"/>
                  <a:gd name="connsiteY0" fmla="*/ 119723 h 254469"/>
                  <a:gd name="connsiteX1" fmla="*/ 148364 w 294850"/>
                  <a:gd name="connsiteY1" fmla="*/ 0 h 254469"/>
                  <a:gd name="connsiteX2" fmla="*/ 0 w 294850"/>
                  <a:gd name="connsiteY2" fmla="*/ 0 h 254469"/>
                  <a:gd name="connsiteX3" fmla="*/ 0 w 294850"/>
                  <a:gd name="connsiteY3" fmla="*/ 254469 h 254469"/>
                  <a:gd name="connsiteX4" fmla="*/ 118785 w 294850"/>
                  <a:gd name="connsiteY4" fmla="*/ 254469 h 254469"/>
                  <a:gd name="connsiteX5" fmla="*/ 294851 w 294850"/>
                  <a:gd name="connsiteY5" fmla="*/ 119723 h 254469"/>
                  <a:gd name="connsiteX6" fmla="*/ 50237 w 294850"/>
                  <a:gd name="connsiteY6" fmla="*/ 44603 h 254469"/>
                  <a:gd name="connsiteX7" fmla="*/ 144608 w 294850"/>
                  <a:gd name="connsiteY7" fmla="*/ 44603 h 254469"/>
                  <a:gd name="connsiteX8" fmla="*/ 244144 w 294850"/>
                  <a:gd name="connsiteY8" fmla="*/ 125357 h 254469"/>
                  <a:gd name="connsiteX9" fmla="*/ 123480 w 294850"/>
                  <a:gd name="connsiteY9" fmla="*/ 210336 h 254469"/>
                  <a:gd name="connsiteX10" fmla="*/ 50237 w 294850"/>
                  <a:gd name="connsiteY10" fmla="*/ 210336 h 254469"/>
                  <a:gd name="connsiteX11" fmla="*/ 50237 w 294850"/>
                  <a:gd name="connsiteY11" fmla="*/ 44603 h 2544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294850" h="254469">
                    <a:moveTo>
                      <a:pt x="294851" y="119723"/>
                    </a:moveTo>
                    <a:cubicBezTo>
                      <a:pt x="294851" y="36152"/>
                      <a:pt x="232406" y="0"/>
                      <a:pt x="148364" y="0"/>
                    </a:cubicBezTo>
                    <a:lnTo>
                      <a:pt x="0" y="0"/>
                    </a:lnTo>
                    <a:lnTo>
                      <a:pt x="0" y="254469"/>
                    </a:lnTo>
                    <a:lnTo>
                      <a:pt x="118785" y="254469"/>
                    </a:lnTo>
                    <a:cubicBezTo>
                      <a:pt x="235693" y="254469"/>
                      <a:pt x="294851" y="217379"/>
                      <a:pt x="294851" y="119723"/>
                    </a:cubicBezTo>
                    <a:close/>
                    <a:moveTo>
                      <a:pt x="50237" y="44603"/>
                    </a:moveTo>
                    <a:lnTo>
                      <a:pt x="144608" y="44603"/>
                    </a:lnTo>
                    <a:cubicBezTo>
                      <a:pt x="209400" y="44603"/>
                      <a:pt x="244144" y="68078"/>
                      <a:pt x="244144" y="125357"/>
                    </a:cubicBezTo>
                    <a:cubicBezTo>
                      <a:pt x="244144" y="200477"/>
                      <a:pt x="185925" y="210336"/>
                      <a:pt x="123480" y="210336"/>
                    </a:cubicBezTo>
                    <a:lnTo>
                      <a:pt x="50237" y="210336"/>
                    </a:lnTo>
                    <a:lnTo>
                      <a:pt x="50237" y="44603"/>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3" name="Forme libre : forme 42">
                <a:extLst>
                  <a:ext uri="{FF2B5EF4-FFF2-40B4-BE49-F238E27FC236}">
                    <a16:creationId xmlns:a16="http://schemas.microsoft.com/office/drawing/2014/main" id="{1A397671-136A-16C0-9898-9EBE15C676D5}"/>
                  </a:ext>
                </a:extLst>
              </xdr:cNvPr>
              <xdr:cNvSpPr/>
            </xdr:nvSpPr>
            <xdr:spPr>
              <a:xfrm>
                <a:off x="7764964" y="6770517"/>
                <a:ext cx="404246" cy="330058"/>
              </a:xfrm>
              <a:custGeom>
                <a:avLst/>
                <a:gdLst>
                  <a:gd name="connsiteX0" fmla="*/ 94371 w 404246"/>
                  <a:gd name="connsiteY0" fmla="*/ 0 h 330058"/>
                  <a:gd name="connsiteX1" fmla="*/ 0 w 404246"/>
                  <a:gd name="connsiteY1" fmla="*/ 0 h 330058"/>
                  <a:gd name="connsiteX2" fmla="*/ 0 w 404246"/>
                  <a:gd name="connsiteY2" fmla="*/ 329589 h 330058"/>
                  <a:gd name="connsiteX3" fmla="*/ 49768 w 404246"/>
                  <a:gd name="connsiteY3" fmla="*/ 329589 h 330058"/>
                  <a:gd name="connsiteX4" fmla="*/ 49768 w 404246"/>
                  <a:gd name="connsiteY4" fmla="*/ 44603 h 330058"/>
                  <a:gd name="connsiteX5" fmla="*/ 91084 w 404246"/>
                  <a:gd name="connsiteY5" fmla="*/ 44603 h 330058"/>
                  <a:gd name="connsiteX6" fmla="*/ 253064 w 404246"/>
                  <a:gd name="connsiteY6" fmla="*/ 170898 h 330058"/>
                  <a:gd name="connsiteX7" fmla="*/ 345088 w 404246"/>
                  <a:gd name="connsiteY7" fmla="*/ 330059 h 330058"/>
                  <a:gd name="connsiteX8" fmla="*/ 404246 w 404246"/>
                  <a:gd name="connsiteY8" fmla="*/ 330059 h 330058"/>
                  <a:gd name="connsiteX9" fmla="*/ 293912 w 404246"/>
                  <a:gd name="connsiteY9" fmla="*/ 145545 h 330058"/>
                  <a:gd name="connsiteX10" fmla="*/ 94371 w 404246"/>
                  <a:gd name="connsiteY10" fmla="*/ 0 h 33005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404246" h="330058">
                    <a:moveTo>
                      <a:pt x="94371" y="0"/>
                    </a:moveTo>
                    <a:lnTo>
                      <a:pt x="0" y="0"/>
                    </a:lnTo>
                    <a:lnTo>
                      <a:pt x="0" y="329589"/>
                    </a:lnTo>
                    <a:lnTo>
                      <a:pt x="49768" y="329589"/>
                    </a:lnTo>
                    <a:lnTo>
                      <a:pt x="49768" y="44603"/>
                    </a:lnTo>
                    <a:lnTo>
                      <a:pt x="91084" y="44603"/>
                    </a:lnTo>
                    <a:cubicBezTo>
                      <a:pt x="153529" y="44603"/>
                      <a:pt x="191559" y="64791"/>
                      <a:pt x="253064" y="170898"/>
                    </a:cubicBezTo>
                    <a:lnTo>
                      <a:pt x="345088" y="330059"/>
                    </a:lnTo>
                    <a:lnTo>
                      <a:pt x="404246" y="330059"/>
                    </a:lnTo>
                    <a:lnTo>
                      <a:pt x="293912" y="145545"/>
                    </a:lnTo>
                    <a:cubicBezTo>
                      <a:pt x="235693" y="44603"/>
                      <a:pt x="184516" y="0"/>
                      <a:pt x="94371" y="0"/>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41" name="Forme libre : forme 40">
              <a:extLst>
                <a:ext uri="{FF2B5EF4-FFF2-40B4-BE49-F238E27FC236}">
                  <a16:creationId xmlns:a16="http://schemas.microsoft.com/office/drawing/2014/main" id="{164233CA-6009-9E51-A7F3-58A95B80060F}"/>
                </a:ext>
              </a:extLst>
            </xdr:cNvPr>
            <xdr:cNvSpPr/>
          </xdr:nvSpPr>
          <xdr:spPr>
            <a:xfrm>
              <a:off x="8280483" y="7007615"/>
              <a:ext cx="4695" cy="4695"/>
            </a:xfrm>
            <a:custGeom>
              <a:avLst/>
              <a:gdLst>
                <a:gd name="connsiteX0" fmla="*/ 0 w 4695"/>
                <a:gd name="connsiteY0" fmla="*/ 0 h 4695"/>
                <a:gd name="connsiteX1" fmla="*/ 0 w 4695"/>
                <a:gd name="connsiteY1" fmla="*/ 0 h 4695"/>
                <a:gd name="connsiteX2" fmla="*/ 0 w 4695"/>
                <a:gd name="connsiteY2" fmla="*/ 0 h 4695"/>
              </a:gdLst>
              <a:ahLst/>
              <a:cxnLst>
                <a:cxn ang="0">
                  <a:pos x="connsiteX0" y="connsiteY0"/>
                </a:cxn>
                <a:cxn ang="0">
                  <a:pos x="connsiteX1" y="connsiteY1"/>
                </a:cxn>
                <a:cxn ang="0">
                  <a:pos x="connsiteX2" y="connsiteY2"/>
                </a:cxn>
              </a:cxnLst>
              <a:rect l="l" t="t" r="r" b="b"/>
              <a:pathLst>
                <a:path w="4695" h="4695">
                  <a:moveTo>
                    <a:pt x="0" y="0"/>
                  </a:moveTo>
                  <a:lnTo>
                    <a:pt x="0" y="0"/>
                  </a:lnTo>
                  <a:lnTo>
                    <a:pt x="0" y="0"/>
                  </a:lnTo>
                  <a:close/>
                </a:path>
              </a:pathLst>
            </a:custGeom>
            <a:grp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8" name="Forme libre : forme 7">
            <a:extLst>
              <a:ext uri="{FF2B5EF4-FFF2-40B4-BE49-F238E27FC236}">
                <a16:creationId xmlns:a16="http://schemas.microsoft.com/office/drawing/2014/main" id="{C1A754C7-DC4A-F6AA-778A-DF699AE31826}"/>
              </a:ext>
            </a:extLst>
          </xdr:cNvPr>
          <xdr:cNvSpPr/>
        </xdr:nvSpPr>
        <xdr:spPr>
          <a:xfrm>
            <a:off x="5589783" y="4337400"/>
            <a:ext cx="1998226" cy="1067643"/>
          </a:xfrm>
          <a:custGeom>
            <a:avLst/>
            <a:gdLst>
              <a:gd name="connsiteX0" fmla="*/ 1464396 w 1998226"/>
              <a:gd name="connsiteY0" fmla="*/ 1067644 h 1067643"/>
              <a:gd name="connsiteX1" fmla="*/ 1998226 w 1998226"/>
              <a:gd name="connsiteY1" fmla="*/ 533822 h 1067643"/>
              <a:gd name="connsiteX2" fmla="*/ 1464396 w 1998226"/>
              <a:gd name="connsiteY2" fmla="*/ 0 h 1067643"/>
              <a:gd name="connsiteX3" fmla="*/ 0 w 1998226"/>
              <a:gd name="connsiteY3" fmla="*/ 0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1464396" y="1067644"/>
                </a:moveTo>
                <a:cubicBezTo>
                  <a:pt x="1759246" y="1067644"/>
                  <a:pt x="1998226" y="828668"/>
                  <a:pt x="1998226" y="533822"/>
                </a:cubicBezTo>
                <a:cubicBezTo>
                  <a:pt x="1998226" y="238976"/>
                  <a:pt x="1759246" y="0"/>
                  <a:pt x="1464396" y="0"/>
                </a:cubicBezTo>
                <a:lnTo>
                  <a:pt x="0" y="0"/>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nvGrpSpPr>
          <xdr:cNvPr id="9" name="Graphique 5">
            <a:extLst>
              <a:ext uri="{FF2B5EF4-FFF2-40B4-BE49-F238E27FC236}">
                <a16:creationId xmlns:a16="http://schemas.microsoft.com/office/drawing/2014/main" id="{5669D9A2-EFCF-FB45-6B5C-BF9E77E6AC7C}"/>
              </a:ext>
            </a:extLst>
          </xdr:cNvPr>
          <xdr:cNvGrpSpPr/>
        </xdr:nvGrpSpPr>
        <xdr:grpSpPr>
          <a:xfrm>
            <a:off x="5897311" y="4510646"/>
            <a:ext cx="1014137" cy="722560"/>
            <a:chOff x="7662611" y="6377546"/>
            <a:chExt cx="1014137" cy="722560"/>
          </a:xfrm>
          <a:solidFill>
            <a:schemeClr val="accent5"/>
          </a:solidFill>
        </xdr:grpSpPr>
        <xdr:sp macro="" textlink="">
          <xdr:nvSpPr>
            <xdr:cNvPr id="36" name="Forme libre : forme 35">
              <a:extLst>
                <a:ext uri="{FF2B5EF4-FFF2-40B4-BE49-F238E27FC236}">
                  <a16:creationId xmlns:a16="http://schemas.microsoft.com/office/drawing/2014/main" id="{EF18B8E5-1C2B-B068-CB21-E2E06713D6B4}"/>
                </a:ext>
              </a:extLst>
            </xdr:cNvPr>
            <xdr:cNvSpPr/>
          </xdr:nvSpPr>
          <xdr:spPr>
            <a:xfrm>
              <a:off x="8332599" y="6758780"/>
              <a:ext cx="343680" cy="250243"/>
            </a:xfrm>
            <a:custGeom>
              <a:avLst/>
              <a:gdLst>
                <a:gd name="connsiteX0" fmla="*/ 49768 w 343680"/>
                <a:gd name="connsiteY0" fmla="*/ 205641 h 250243"/>
                <a:gd name="connsiteX1" fmla="*/ 49768 w 343680"/>
                <a:gd name="connsiteY1" fmla="*/ 44603 h 250243"/>
                <a:gd name="connsiteX2" fmla="*/ 343680 w 343680"/>
                <a:gd name="connsiteY2" fmla="*/ 44603 h 250243"/>
                <a:gd name="connsiteX3" fmla="*/ 343680 w 343680"/>
                <a:gd name="connsiteY3" fmla="*/ 0 h 250243"/>
                <a:gd name="connsiteX4" fmla="*/ 0 w 343680"/>
                <a:gd name="connsiteY4" fmla="*/ 0 h 250243"/>
                <a:gd name="connsiteX5" fmla="*/ 0 w 343680"/>
                <a:gd name="connsiteY5" fmla="*/ 250244 h 250243"/>
                <a:gd name="connsiteX6" fmla="*/ 343680 w 343680"/>
                <a:gd name="connsiteY6" fmla="*/ 250244 h 250243"/>
                <a:gd name="connsiteX7" fmla="*/ 343680 w 343680"/>
                <a:gd name="connsiteY7" fmla="*/ 205641 h 25024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50243">
                  <a:moveTo>
                    <a:pt x="49768" y="205641"/>
                  </a:moveTo>
                  <a:lnTo>
                    <a:pt x="49768" y="44603"/>
                  </a:lnTo>
                  <a:lnTo>
                    <a:pt x="343680" y="44603"/>
                  </a:lnTo>
                  <a:lnTo>
                    <a:pt x="343680" y="0"/>
                  </a:lnTo>
                  <a:lnTo>
                    <a:pt x="0" y="0"/>
                  </a:lnTo>
                  <a:lnTo>
                    <a:pt x="0" y="250244"/>
                  </a:lnTo>
                  <a:lnTo>
                    <a:pt x="343680" y="250244"/>
                  </a:lnTo>
                  <a:lnTo>
                    <a:pt x="343680" y="205641"/>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7" name="Forme libre : forme 36">
              <a:extLst>
                <a:ext uri="{FF2B5EF4-FFF2-40B4-BE49-F238E27FC236}">
                  <a16:creationId xmlns:a16="http://schemas.microsoft.com/office/drawing/2014/main" id="{C1EDF16A-4CE7-6E46-A230-9C17E3C2DB94}"/>
                </a:ext>
              </a:extLst>
            </xdr:cNvPr>
            <xdr:cNvSpPr/>
          </xdr:nvSpPr>
          <xdr:spPr>
            <a:xfrm>
              <a:off x="8332599" y="6468629"/>
              <a:ext cx="343680" cy="243670"/>
            </a:xfrm>
            <a:custGeom>
              <a:avLst/>
              <a:gdLst>
                <a:gd name="connsiteX0" fmla="*/ 49768 w 343680"/>
                <a:gd name="connsiteY0" fmla="*/ 199068 h 243670"/>
                <a:gd name="connsiteX1" fmla="*/ 49768 w 343680"/>
                <a:gd name="connsiteY1" fmla="*/ 45542 h 243670"/>
                <a:gd name="connsiteX2" fmla="*/ 343680 w 343680"/>
                <a:gd name="connsiteY2" fmla="*/ 45542 h 243670"/>
                <a:gd name="connsiteX3" fmla="*/ 343680 w 343680"/>
                <a:gd name="connsiteY3" fmla="*/ 0 h 243670"/>
                <a:gd name="connsiteX4" fmla="*/ 0 w 343680"/>
                <a:gd name="connsiteY4" fmla="*/ 0 h 243670"/>
                <a:gd name="connsiteX5" fmla="*/ 0 w 343680"/>
                <a:gd name="connsiteY5" fmla="*/ 243671 h 243670"/>
                <a:gd name="connsiteX6" fmla="*/ 343680 w 343680"/>
                <a:gd name="connsiteY6" fmla="*/ 243671 h 243670"/>
                <a:gd name="connsiteX7" fmla="*/ 343680 w 343680"/>
                <a:gd name="connsiteY7" fmla="*/ 199068 h 2436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43670">
                  <a:moveTo>
                    <a:pt x="49768" y="199068"/>
                  </a:moveTo>
                  <a:lnTo>
                    <a:pt x="49768" y="45542"/>
                  </a:lnTo>
                  <a:lnTo>
                    <a:pt x="343680" y="45542"/>
                  </a:lnTo>
                  <a:lnTo>
                    <a:pt x="343680" y="0"/>
                  </a:lnTo>
                  <a:lnTo>
                    <a:pt x="0" y="0"/>
                  </a:lnTo>
                  <a:lnTo>
                    <a:pt x="0" y="243671"/>
                  </a:lnTo>
                  <a:lnTo>
                    <a:pt x="343680" y="243671"/>
                  </a:lnTo>
                  <a:lnTo>
                    <a:pt x="343680" y="19906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8" name="Forme libre : forme 37">
              <a:extLst>
                <a:ext uri="{FF2B5EF4-FFF2-40B4-BE49-F238E27FC236}">
                  <a16:creationId xmlns:a16="http://schemas.microsoft.com/office/drawing/2014/main" id="{D78FF534-0C40-B473-E755-9570B7FDCB54}"/>
                </a:ext>
              </a:extLst>
            </xdr:cNvPr>
            <xdr:cNvSpPr/>
          </xdr:nvSpPr>
          <xdr:spPr>
            <a:xfrm>
              <a:off x="8229777" y="6377546"/>
              <a:ext cx="446502" cy="630069"/>
            </a:xfrm>
            <a:custGeom>
              <a:avLst/>
              <a:gdLst>
                <a:gd name="connsiteX0" fmla="*/ 0 w 446502"/>
                <a:gd name="connsiteY0" fmla="*/ 0 h 630069"/>
                <a:gd name="connsiteX1" fmla="*/ 0 w 446502"/>
                <a:gd name="connsiteY1" fmla="*/ 541803 h 630069"/>
                <a:gd name="connsiteX2" fmla="*/ 50707 w 446502"/>
                <a:gd name="connsiteY2" fmla="*/ 630069 h 630069"/>
                <a:gd name="connsiteX3" fmla="*/ 50707 w 446502"/>
                <a:gd name="connsiteY3" fmla="*/ 630069 h 630069"/>
                <a:gd name="connsiteX4" fmla="*/ 50707 w 446502"/>
                <a:gd name="connsiteY4" fmla="*/ 44133 h 630069"/>
                <a:gd name="connsiteX5" fmla="*/ 446502 w 446502"/>
                <a:gd name="connsiteY5" fmla="*/ 44133 h 630069"/>
                <a:gd name="connsiteX6" fmla="*/ 446502 w 446502"/>
                <a:gd name="connsiteY6" fmla="*/ 0 h 6300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446502" h="630069">
                  <a:moveTo>
                    <a:pt x="0" y="0"/>
                  </a:moveTo>
                  <a:lnTo>
                    <a:pt x="0" y="541803"/>
                  </a:lnTo>
                  <a:lnTo>
                    <a:pt x="50707" y="630069"/>
                  </a:lnTo>
                  <a:lnTo>
                    <a:pt x="50707" y="630069"/>
                  </a:lnTo>
                  <a:lnTo>
                    <a:pt x="50707" y="44133"/>
                  </a:lnTo>
                  <a:lnTo>
                    <a:pt x="446502" y="44133"/>
                  </a:lnTo>
                  <a:lnTo>
                    <a:pt x="44650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9" name="Forme libre : forme 38">
              <a:extLst>
                <a:ext uri="{FF2B5EF4-FFF2-40B4-BE49-F238E27FC236}">
                  <a16:creationId xmlns:a16="http://schemas.microsoft.com/office/drawing/2014/main" id="{F5127DBE-B7A9-E267-CDEC-97B3B1E0B32E}"/>
                </a:ext>
              </a:extLst>
            </xdr:cNvPr>
            <xdr:cNvSpPr/>
          </xdr:nvSpPr>
          <xdr:spPr>
            <a:xfrm>
              <a:off x="7662611" y="6377546"/>
              <a:ext cx="1014137" cy="722560"/>
            </a:xfrm>
            <a:custGeom>
              <a:avLst/>
              <a:gdLst>
                <a:gd name="connsiteX0" fmla="*/ 648860 w 1014137"/>
                <a:gd name="connsiteY0" fmla="*/ 677958 h 722560"/>
                <a:gd name="connsiteX1" fmla="*/ 648860 w 1014137"/>
                <a:gd name="connsiteY1" fmla="*/ 677958 h 722560"/>
                <a:gd name="connsiteX2" fmla="*/ 598153 w 1014137"/>
                <a:gd name="connsiteY2" fmla="*/ 677958 h 722560"/>
                <a:gd name="connsiteX3" fmla="*/ 597684 w 1014137"/>
                <a:gd name="connsiteY3" fmla="*/ 677958 h 722560"/>
                <a:gd name="connsiteX4" fmla="*/ 569514 w 1014137"/>
                <a:gd name="connsiteY4" fmla="*/ 631008 h 722560"/>
                <a:gd name="connsiteX5" fmla="*/ 597684 w 1014137"/>
                <a:gd name="connsiteY5" fmla="*/ 677958 h 722560"/>
                <a:gd name="connsiteX6" fmla="*/ 598153 w 1014137"/>
                <a:gd name="connsiteY6" fmla="*/ 677958 h 722560"/>
                <a:gd name="connsiteX7" fmla="*/ 597684 w 1014137"/>
                <a:gd name="connsiteY7" fmla="*/ 677489 h 722560"/>
                <a:gd name="connsiteX8" fmla="*/ 576556 w 1014137"/>
                <a:gd name="connsiteY8" fmla="*/ 642746 h 722560"/>
                <a:gd name="connsiteX9" fmla="*/ 566696 w 1014137"/>
                <a:gd name="connsiteY9" fmla="*/ 626783 h 722560"/>
                <a:gd name="connsiteX10" fmla="*/ 563410 w 1014137"/>
                <a:gd name="connsiteY10" fmla="*/ 621618 h 722560"/>
                <a:gd name="connsiteX11" fmla="*/ 563410 w 1014137"/>
                <a:gd name="connsiteY11" fmla="*/ 621618 h 722560"/>
                <a:gd name="connsiteX12" fmla="*/ 479368 w 1014137"/>
                <a:gd name="connsiteY12" fmla="*/ 483116 h 722560"/>
                <a:gd name="connsiteX13" fmla="*/ 387344 w 1014137"/>
                <a:gd name="connsiteY13" fmla="*/ 383582 h 722560"/>
                <a:gd name="connsiteX14" fmla="*/ 499557 w 1014137"/>
                <a:gd name="connsiteY14" fmla="*/ 208928 h 722560"/>
                <a:gd name="connsiteX15" fmla="*/ 265272 w 1014137"/>
                <a:gd name="connsiteY15" fmla="*/ 0 h 722560"/>
                <a:gd name="connsiteX16" fmla="*/ 0 w 1014137"/>
                <a:gd name="connsiteY16" fmla="*/ 0 h 722560"/>
                <a:gd name="connsiteX17" fmla="*/ 0 w 1014137"/>
                <a:gd name="connsiteY17" fmla="*/ 722561 h 722560"/>
                <a:gd name="connsiteX18" fmla="*/ 50707 w 1014137"/>
                <a:gd name="connsiteY18" fmla="*/ 722561 h 722560"/>
                <a:gd name="connsiteX19" fmla="*/ 50707 w 1014137"/>
                <a:gd name="connsiteY19" fmla="*/ 44133 h 722560"/>
                <a:gd name="connsiteX20" fmla="*/ 256351 w 1014137"/>
                <a:gd name="connsiteY20" fmla="*/ 44133 h 722560"/>
                <a:gd name="connsiteX21" fmla="*/ 449319 w 1014137"/>
                <a:gd name="connsiteY21" fmla="*/ 212684 h 722560"/>
                <a:gd name="connsiteX22" fmla="*/ 303302 w 1014137"/>
                <a:gd name="connsiteY22" fmla="*/ 377009 h 722560"/>
                <a:gd name="connsiteX23" fmla="*/ 303302 w 1014137"/>
                <a:gd name="connsiteY23" fmla="*/ 381234 h 722560"/>
                <a:gd name="connsiteX24" fmla="*/ 435704 w 1014137"/>
                <a:gd name="connsiteY24" fmla="*/ 501896 h 722560"/>
                <a:gd name="connsiteX25" fmla="*/ 567166 w 1014137"/>
                <a:gd name="connsiteY25" fmla="*/ 722561 h 722560"/>
                <a:gd name="connsiteX26" fmla="*/ 567166 w 1014137"/>
                <a:gd name="connsiteY26" fmla="*/ 722561 h 722560"/>
                <a:gd name="connsiteX27" fmla="*/ 625385 w 1014137"/>
                <a:gd name="connsiteY27" fmla="*/ 722561 h 722560"/>
                <a:gd name="connsiteX28" fmla="*/ 1014137 w 1014137"/>
                <a:gd name="connsiteY28" fmla="*/ 722561 h 722560"/>
                <a:gd name="connsiteX29" fmla="*/ 1014137 w 1014137"/>
                <a:gd name="connsiteY29" fmla="*/ 677958 h 722560"/>
                <a:gd name="connsiteX30" fmla="*/ 648860 w 1014137"/>
                <a:gd name="connsiteY30" fmla="*/ 677958 h 722560"/>
                <a:gd name="connsiteX31" fmla="*/ 648860 w 1014137"/>
                <a:gd name="connsiteY31" fmla="*/ 677958 h 7225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Lst>
              <a:rect l="l" t="t" r="r" b="b"/>
              <a:pathLst>
                <a:path w="1014137" h="722560">
                  <a:moveTo>
                    <a:pt x="648860" y="677958"/>
                  </a:moveTo>
                  <a:lnTo>
                    <a:pt x="648860" y="677958"/>
                  </a:lnTo>
                  <a:lnTo>
                    <a:pt x="598153" y="677958"/>
                  </a:lnTo>
                  <a:lnTo>
                    <a:pt x="597684" y="677958"/>
                  </a:lnTo>
                  <a:cubicBezTo>
                    <a:pt x="597684" y="677958"/>
                    <a:pt x="580781" y="650727"/>
                    <a:pt x="569514" y="631008"/>
                  </a:cubicBezTo>
                  <a:cubicBezTo>
                    <a:pt x="580781" y="650727"/>
                    <a:pt x="597684" y="677958"/>
                    <a:pt x="597684" y="677958"/>
                  </a:cubicBezTo>
                  <a:lnTo>
                    <a:pt x="598153" y="677958"/>
                  </a:lnTo>
                  <a:lnTo>
                    <a:pt x="597684" y="677489"/>
                  </a:lnTo>
                  <a:lnTo>
                    <a:pt x="576556" y="642746"/>
                  </a:lnTo>
                  <a:lnTo>
                    <a:pt x="566696" y="626783"/>
                  </a:lnTo>
                  <a:lnTo>
                    <a:pt x="563410" y="621618"/>
                  </a:lnTo>
                  <a:lnTo>
                    <a:pt x="563410" y="621618"/>
                  </a:lnTo>
                  <a:lnTo>
                    <a:pt x="479368" y="483116"/>
                  </a:lnTo>
                  <a:cubicBezTo>
                    <a:pt x="443216" y="421611"/>
                    <a:pt x="422088" y="401423"/>
                    <a:pt x="387344" y="383582"/>
                  </a:cubicBezTo>
                  <a:cubicBezTo>
                    <a:pt x="461527" y="350717"/>
                    <a:pt x="499557" y="294377"/>
                    <a:pt x="499557" y="208928"/>
                  </a:cubicBezTo>
                  <a:cubicBezTo>
                    <a:pt x="499557" y="95309"/>
                    <a:pt x="429600" y="0"/>
                    <a:pt x="265272" y="0"/>
                  </a:cubicBezTo>
                  <a:lnTo>
                    <a:pt x="0" y="0"/>
                  </a:lnTo>
                  <a:lnTo>
                    <a:pt x="0" y="722561"/>
                  </a:lnTo>
                  <a:lnTo>
                    <a:pt x="50707" y="722561"/>
                  </a:lnTo>
                  <a:lnTo>
                    <a:pt x="50707" y="44133"/>
                  </a:lnTo>
                  <a:lnTo>
                    <a:pt x="256351" y="44133"/>
                  </a:lnTo>
                  <a:cubicBezTo>
                    <a:pt x="383588" y="44133"/>
                    <a:pt x="449319" y="110802"/>
                    <a:pt x="449319" y="212684"/>
                  </a:cubicBezTo>
                  <a:cubicBezTo>
                    <a:pt x="449319" y="304706"/>
                    <a:pt x="398612" y="359168"/>
                    <a:pt x="303302" y="377009"/>
                  </a:cubicBezTo>
                  <a:lnTo>
                    <a:pt x="303302" y="381234"/>
                  </a:lnTo>
                  <a:cubicBezTo>
                    <a:pt x="355417" y="400484"/>
                    <a:pt x="389222" y="426776"/>
                    <a:pt x="435704" y="501896"/>
                  </a:cubicBezTo>
                  <a:lnTo>
                    <a:pt x="567166" y="722561"/>
                  </a:lnTo>
                  <a:lnTo>
                    <a:pt x="567166" y="722561"/>
                  </a:lnTo>
                  <a:lnTo>
                    <a:pt x="625385" y="722561"/>
                  </a:lnTo>
                  <a:lnTo>
                    <a:pt x="1014137" y="722561"/>
                  </a:lnTo>
                  <a:lnTo>
                    <a:pt x="1014137" y="677958"/>
                  </a:lnTo>
                  <a:lnTo>
                    <a:pt x="648860" y="677958"/>
                  </a:lnTo>
                  <a:lnTo>
                    <a:pt x="648860" y="67795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0" name="Graphique 5">
            <a:extLst>
              <a:ext uri="{FF2B5EF4-FFF2-40B4-BE49-F238E27FC236}">
                <a16:creationId xmlns:a16="http://schemas.microsoft.com/office/drawing/2014/main" id="{6E5CFE92-D003-004C-DE50-62879D04B21A}"/>
              </a:ext>
            </a:extLst>
          </xdr:cNvPr>
          <xdr:cNvGrpSpPr/>
        </xdr:nvGrpSpPr>
        <xdr:grpSpPr>
          <a:xfrm>
            <a:off x="3939462" y="5098460"/>
            <a:ext cx="781261" cy="134277"/>
            <a:chOff x="5704762" y="6965360"/>
            <a:chExt cx="781261" cy="134277"/>
          </a:xfrm>
          <a:solidFill>
            <a:schemeClr val="accent5"/>
          </a:solidFill>
        </xdr:grpSpPr>
        <xdr:sp macro="" textlink="">
          <xdr:nvSpPr>
            <xdr:cNvPr id="23" name="Forme libre : forme 22">
              <a:extLst>
                <a:ext uri="{FF2B5EF4-FFF2-40B4-BE49-F238E27FC236}">
                  <a16:creationId xmlns:a16="http://schemas.microsoft.com/office/drawing/2014/main" id="{49D597BA-A972-B115-886D-E3A1580FACF7}"/>
                </a:ext>
              </a:extLst>
            </xdr:cNvPr>
            <xdr:cNvSpPr/>
          </xdr:nvSpPr>
          <xdr:spPr>
            <a:xfrm>
              <a:off x="5704762" y="6966768"/>
              <a:ext cx="92962" cy="131460"/>
            </a:xfrm>
            <a:custGeom>
              <a:avLst/>
              <a:gdLst>
                <a:gd name="connsiteX0" fmla="*/ 51176 w 92962"/>
                <a:gd name="connsiteY0" fmla="*/ 0 h 131460"/>
                <a:gd name="connsiteX1" fmla="*/ 81225 w 92962"/>
                <a:gd name="connsiteY1" fmla="*/ 10799 h 131460"/>
                <a:gd name="connsiteX2" fmla="*/ 92963 w 92962"/>
                <a:gd name="connsiteY2" fmla="*/ 38499 h 131460"/>
                <a:gd name="connsiteX3" fmla="*/ 81225 w 92962"/>
                <a:gd name="connsiteY3" fmla="*/ 66200 h 131460"/>
                <a:gd name="connsiteX4" fmla="*/ 50707 w 92962"/>
                <a:gd name="connsiteY4" fmla="*/ 76529 h 131460"/>
                <a:gd name="connsiteX5" fmla="*/ 26292 w 92962"/>
                <a:gd name="connsiteY5" fmla="*/ 76529 h 131460"/>
                <a:gd name="connsiteX6" fmla="*/ 26292 w 92962"/>
                <a:gd name="connsiteY6" fmla="*/ 131460 h 131460"/>
                <a:gd name="connsiteX7" fmla="*/ 0 w 92962"/>
                <a:gd name="connsiteY7" fmla="*/ 131460 h 131460"/>
                <a:gd name="connsiteX8" fmla="*/ 0 w 92962"/>
                <a:gd name="connsiteY8" fmla="*/ 0 h 131460"/>
                <a:gd name="connsiteX9" fmla="*/ 51176 w 92962"/>
                <a:gd name="connsiteY9" fmla="*/ 0 h 131460"/>
                <a:gd name="connsiteX10" fmla="*/ 44603 w 92962"/>
                <a:gd name="connsiteY10" fmla="*/ 56340 h 131460"/>
                <a:gd name="connsiteX11" fmla="*/ 60567 w 92962"/>
                <a:gd name="connsiteY11" fmla="*/ 51645 h 131460"/>
                <a:gd name="connsiteX12" fmla="*/ 66201 w 92962"/>
                <a:gd name="connsiteY12" fmla="*/ 38030 h 131460"/>
                <a:gd name="connsiteX13" fmla="*/ 42725 w 92962"/>
                <a:gd name="connsiteY13" fmla="*/ 19719 h 131460"/>
                <a:gd name="connsiteX14" fmla="*/ 25354 w 92962"/>
                <a:gd name="connsiteY14" fmla="*/ 19719 h 131460"/>
                <a:gd name="connsiteX15" fmla="*/ 25354 w 92962"/>
                <a:gd name="connsiteY15" fmla="*/ 56340 h 131460"/>
                <a:gd name="connsiteX16" fmla="*/ 44603 w 92962"/>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962" h="131460">
                  <a:moveTo>
                    <a:pt x="51176" y="0"/>
                  </a:moveTo>
                  <a:cubicBezTo>
                    <a:pt x="63384" y="0"/>
                    <a:pt x="73243" y="3756"/>
                    <a:pt x="81225" y="10799"/>
                  </a:cubicBezTo>
                  <a:cubicBezTo>
                    <a:pt x="88737" y="17841"/>
                    <a:pt x="92963" y="27231"/>
                    <a:pt x="92963" y="38499"/>
                  </a:cubicBezTo>
                  <a:cubicBezTo>
                    <a:pt x="92963" y="49767"/>
                    <a:pt x="89207" y="59157"/>
                    <a:pt x="81225" y="66200"/>
                  </a:cubicBezTo>
                  <a:cubicBezTo>
                    <a:pt x="73243" y="73242"/>
                    <a:pt x="63384" y="76529"/>
                    <a:pt x="50707" y="76529"/>
                  </a:cubicBezTo>
                  <a:lnTo>
                    <a:pt x="26292" y="76529"/>
                  </a:lnTo>
                  <a:lnTo>
                    <a:pt x="26292" y="131460"/>
                  </a:lnTo>
                  <a:lnTo>
                    <a:pt x="0" y="131460"/>
                  </a:lnTo>
                  <a:lnTo>
                    <a:pt x="0" y="0"/>
                  </a:lnTo>
                  <a:lnTo>
                    <a:pt x="51176" y="0"/>
                  </a:lnTo>
                  <a:close/>
                  <a:moveTo>
                    <a:pt x="44603" y="56340"/>
                  </a:moveTo>
                  <a:cubicBezTo>
                    <a:pt x="51176" y="56340"/>
                    <a:pt x="56810" y="54932"/>
                    <a:pt x="60567" y="51645"/>
                  </a:cubicBezTo>
                  <a:cubicBezTo>
                    <a:pt x="64323" y="48359"/>
                    <a:pt x="66201" y="44133"/>
                    <a:pt x="66201" y="38030"/>
                  </a:cubicBezTo>
                  <a:cubicBezTo>
                    <a:pt x="66201" y="25823"/>
                    <a:pt x="58219" y="19719"/>
                    <a:pt x="42725" y="19719"/>
                  </a:cubicBezTo>
                  <a:lnTo>
                    <a:pt x="25354" y="19719"/>
                  </a:lnTo>
                  <a:lnTo>
                    <a:pt x="25354" y="56340"/>
                  </a:lnTo>
                  <a:lnTo>
                    <a:pt x="44603" y="5634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4" name="Forme libre : forme 23">
              <a:extLst>
                <a:ext uri="{FF2B5EF4-FFF2-40B4-BE49-F238E27FC236}">
                  <a16:creationId xmlns:a16="http://schemas.microsoft.com/office/drawing/2014/main" id="{91B62E58-DB76-26E1-C319-3202198B288C}"/>
                </a:ext>
              </a:extLst>
            </xdr:cNvPr>
            <xdr:cNvSpPr/>
          </xdr:nvSpPr>
          <xdr:spPr>
            <a:xfrm>
              <a:off x="5822139" y="6966299"/>
              <a:ext cx="89206" cy="131460"/>
            </a:xfrm>
            <a:custGeom>
              <a:avLst/>
              <a:gdLst>
                <a:gd name="connsiteX0" fmla="*/ 25354 w 89206"/>
                <a:gd name="connsiteY0" fmla="*/ 469 h 131460"/>
                <a:gd name="connsiteX1" fmla="*/ 25354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4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4" y="469"/>
                  </a:moveTo>
                  <a:lnTo>
                    <a:pt x="25354" y="111741"/>
                  </a:lnTo>
                  <a:lnTo>
                    <a:pt x="89207" y="111741"/>
                  </a:lnTo>
                  <a:lnTo>
                    <a:pt x="89207" y="131460"/>
                  </a:lnTo>
                  <a:lnTo>
                    <a:pt x="0" y="131460"/>
                  </a:ln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5" name="Forme libre : forme 24">
              <a:extLst>
                <a:ext uri="{FF2B5EF4-FFF2-40B4-BE49-F238E27FC236}">
                  <a16:creationId xmlns:a16="http://schemas.microsoft.com/office/drawing/2014/main" id="{646784D8-D752-06D3-CEF8-7B2666015DA8}"/>
                </a:ext>
              </a:extLst>
            </xdr:cNvPr>
            <xdr:cNvSpPr/>
          </xdr:nvSpPr>
          <xdr:spPr>
            <a:xfrm>
              <a:off x="5928248" y="6966768"/>
              <a:ext cx="120194" cy="132868"/>
            </a:xfrm>
            <a:custGeom>
              <a:avLst/>
              <a:gdLst>
                <a:gd name="connsiteX0" fmla="*/ 25354 w 120194"/>
                <a:gd name="connsiteY0" fmla="*/ 0 h 132868"/>
                <a:gd name="connsiteX1" fmla="*/ 25354 w 120194"/>
                <a:gd name="connsiteY1" fmla="*/ 76529 h 132868"/>
                <a:gd name="connsiteX2" fmla="*/ 29110 w 120194"/>
                <a:gd name="connsiteY2" fmla="*/ 95309 h 132868"/>
                <a:gd name="connsiteX3" fmla="*/ 40847 w 120194"/>
                <a:gd name="connsiteY3" fmla="*/ 106577 h 132868"/>
                <a:gd name="connsiteX4" fmla="*/ 59628 w 120194"/>
                <a:gd name="connsiteY4" fmla="*/ 111272 h 132868"/>
                <a:gd name="connsiteX5" fmla="*/ 79347 w 120194"/>
                <a:gd name="connsiteY5" fmla="*/ 107046 h 132868"/>
                <a:gd name="connsiteX6" fmla="*/ 91085 w 120194"/>
                <a:gd name="connsiteY6" fmla="*/ 95309 h 132868"/>
                <a:gd name="connsiteX7" fmla="*/ 94841 w 120194"/>
                <a:gd name="connsiteY7" fmla="*/ 74651 h 132868"/>
                <a:gd name="connsiteX8" fmla="*/ 94841 w 120194"/>
                <a:gd name="connsiteY8" fmla="*/ 0 h 132868"/>
                <a:gd name="connsiteX9" fmla="*/ 120194 w 120194"/>
                <a:gd name="connsiteY9" fmla="*/ 0 h 132868"/>
                <a:gd name="connsiteX10" fmla="*/ 120194 w 120194"/>
                <a:gd name="connsiteY10" fmla="*/ 77937 h 132868"/>
                <a:gd name="connsiteX11" fmla="*/ 104231 w 120194"/>
                <a:gd name="connsiteY11" fmla="*/ 118784 h 132868"/>
                <a:gd name="connsiteX12" fmla="*/ 59158 w 120194"/>
                <a:gd name="connsiteY12" fmla="*/ 132869 h 132868"/>
                <a:gd name="connsiteX13" fmla="*/ 27701 w 120194"/>
                <a:gd name="connsiteY13" fmla="*/ 126296 h 132868"/>
                <a:gd name="connsiteX14" fmla="*/ 7043 w 120194"/>
                <a:gd name="connsiteY14" fmla="*/ 107516 h 132868"/>
                <a:gd name="connsiteX15" fmla="*/ 0 w 120194"/>
                <a:gd name="connsiteY15" fmla="*/ 78876 h 132868"/>
                <a:gd name="connsiteX16" fmla="*/ 0 w 120194"/>
                <a:gd name="connsiteY16" fmla="*/ 0 h 132868"/>
                <a:gd name="connsiteX17" fmla="*/ 25354 w 120194"/>
                <a:gd name="connsiteY17" fmla="*/ 0 h 13286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0194" h="132868">
                  <a:moveTo>
                    <a:pt x="25354" y="0"/>
                  </a:moveTo>
                  <a:lnTo>
                    <a:pt x="25354" y="76529"/>
                  </a:lnTo>
                  <a:cubicBezTo>
                    <a:pt x="25354" y="84510"/>
                    <a:pt x="26293" y="90614"/>
                    <a:pt x="29110" y="95309"/>
                  </a:cubicBezTo>
                  <a:cubicBezTo>
                    <a:pt x="31457" y="100004"/>
                    <a:pt x="35213" y="103760"/>
                    <a:pt x="40847" y="106577"/>
                  </a:cubicBezTo>
                  <a:cubicBezTo>
                    <a:pt x="46012" y="109394"/>
                    <a:pt x="52585" y="111272"/>
                    <a:pt x="59628" y="111272"/>
                  </a:cubicBezTo>
                  <a:cubicBezTo>
                    <a:pt x="67609" y="111272"/>
                    <a:pt x="74183" y="109863"/>
                    <a:pt x="79347" y="107046"/>
                  </a:cubicBezTo>
                  <a:cubicBezTo>
                    <a:pt x="84511" y="104229"/>
                    <a:pt x="88737" y="100473"/>
                    <a:pt x="91085" y="95309"/>
                  </a:cubicBezTo>
                  <a:cubicBezTo>
                    <a:pt x="93432" y="90614"/>
                    <a:pt x="94841" y="83571"/>
                    <a:pt x="94841" y="74651"/>
                  </a:cubicBezTo>
                  <a:lnTo>
                    <a:pt x="94841" y="0"/>
                  </a:lnTo>
                  <a:lnTo>
                    <a:pt x="120194" y="0"/>
                  </a:lnTo>
                  <a:lnTo>
                    <a:pt x="120194" y="77937"/>
                  </a:lnTo>
                  <a:cubicBezTo>
                    <a:pt x="120194" y="95778"/>
                    <a:pt x="115029" y="109394"/>
                    <a:pt x="104231" y="118784"/>
                  </a:cubicBezTo>
                  <a:cubicBezTo>
                    <a:pt x="93432" y="128174"/>
                    <a:pt x="78878" y="132869"/>
                    <a:pt x="59158" y="132869"/>
                  </a:cubicBezTo>
                  <a:cubicBezTo>
                    <a:pt x="46951" y="132869"/>
                    <a:pt x="36622" y="130521"/>
                    <a:pt x="27701" y="126296"/>
                  </a:cubicBezTo>
                  <a:cubicBezTo>
                    <a:pt x="18780" y="122070"/>
                    <a:pt x="11738" y="115497"/>
                    <a:pt x="7043" y="107516"/>
                  </a:cubicBezTo>
                  <a:cubicBezTo>
                    <a:pt x="2348" y="99534"/>
                    <a:pt x="0" y="89675"/>
                    <a:pt x="0" y="78876"/>
                  </a:cubicBez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6" name="Forme libre : forme 25">
              <a:extLst>
                <a:ext uri="{FF2B5EF4-FFF2-40B4-BE49-F238E27FC236}">
                  <a16:creationId xmlns:a16="http://schemas.microsoft.com/office/drawing/2014/main" id="{9FBCFDB9-9440-423D-2BCE-B8A49683A53D}"/>
                </a:ext>
              </a:extLst>
            </xdr:cNvPr>
            <xdr:cNvSpPr/>
          </xdr:nvSpPr>
          <xdr:spPr>
            <a:xfrm>
              <a:off x="6074265" y="6965360"/>
              <a:ext cx="86858" cy="134277"/>
            </a:xfrm>
            <a:custGeom>
              <a:avLst/>
              <a:gdLst>
                <a:gd name="connsiteX0" fmla="*/ 44603 w 86858"/>
                <a:gd name="connsiteY0" fmla="*/ 0 h 134277"/>
                <a:gd name="connsiteX1" fmla="*/ 81694 w 86858"/>
                <a:gd name="connsiteY1" fmla="*/ 9390 h 134277"/>
                <a:gd name="connsiteX2" fmla="*/ 81694 w 86858"/>
                <a:gd name="connsiteY2" fmla="*/ 31926 h 134277"/>
                <a:gd name="connsiteX3" fmla="*/ 45542 w 86858"/>
                <a:gd name="connsiteY3" fmla="*/ 19719 h 134277"/>
                <a:gd name="connsiteX4" fmla="*/ 30518 w 86858"/>
                <a:gd name="connsiteY4" fmla="*/ 23475 h 134277"/>
                <a:gd name="connsiteX5" fmla="*/ 24884 w 86858"/>
                <a:gd name="connsiteY5" fmla="*/ 33335 h 134277"/>
                <a:gd name="connsiteX6" fmla="*/ 34743 w 86858"/>
                <a:gd name="connsiteY6" fmla="*/ 46950 h 134277"/>
                <a:gd name="connsiteX7" fmla="*/ 56341 w 86858"/>
                <a:gd name="connsiteY7" fmla="*/ 57279 h 134277"/>
                <a:gd name="connsiteX8" fmla="*/ 79816 w 86858"/>
                <a:gd name="connsiteY8" fmla="*/ 74181 h 134277"/>
                <a:gd name="connsiteX9" fmla="*/ 86859 w 86858"/>
                <a:gd name="connsiteY9" fmla="*/ 96717 h 134277"/>
                <a:gd name="connsiteX10" fmla="*/ 74652 w 86858"/>
                <a:gd name="connsiteY10" fmla="*/ 123948 h 134277"/>
                <a:gd name="connsiteX11" fmla="*/ 43195 w 86858"/>
                <a:gd name="connsiteY11" fmla="*/ 134277 h 134277"/>
                <a:gd name="connsiteX12" fmla="*/ 21597 w 86858"/>
                <a:gd name="connsiteY12" fmla="*/ 131460 h 134277"/>
                <a:gd name="connsiteX13" fmla="*/ 1408 w 86858"/>
                <a:gd name="connsiteY13" fmla="*/ 122070 h 134277"/>
                <a:gd name="connsiteX14" fmla="*/ 1408 w 86858"/>
                <a:gd name="connsiteY14" fmla="*/ 97187 h 134277"/>
                <a:gd name="connsiteX15" fmla="*/ 40847 w 86858"/>
                <a:gd name="connsiteY15" fmla="*/ 114558 h 134277"/>
                <a:gd name="connsiteX16" fmla="*/ 55871 w 86858"/>
                <a:gd name="connsiteY16" fmla="*/ 110333 h 134277"/>
                <a:gd name="connsiteX17" fmla="*/ 61505 w 86858"/>
                <a:gd name="connsiteY17" fmla="*/ 99534 h 134277"/>
                <a:gd name="connsiteX18" fmla="*/ 51646 w 86858"/>
                <a:gd name="connsiteY18" fmla="*/ 84510 h 134277"/>
                <a:gd name="connsiteX19" fmla="*/ 30518 w 86858"/>
                <a:gd name="connsiteY19" fmla="*/ 73712 h 134277"/>
                <a:gd name="connsiteX20" fmla="*/ 7512 w 86858"/>
                <a:gd name="connsiteY20" fmla="*/ 57279 h 134277"/>
                <a:gd name="connsiteX21" fmla="*/ 0 w 86858"/>
                <a:gd name="connsiteY21" fmla="*/ 35682 h 134277"/>
                <a:gd name="connsiteX22" fmla="*/ 12207 w 86858"/>
                <a:gd name="connsiteY22" fmla="*/ 9390 h 134277"/>
                <a:gd name="connsiteX23" fmla="*/ 44603 w 86858"/>
                <a:gd name="connsiteY23" fmla="*/ 0 h 1342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86858" h="134277">
                  <a:moveTo>
                    <a:pt x="44603" y="0"/>
                  </a:moveTo>
                  <a:cubicBezTo>
                    <a:pt x="57280" y="0"/>
                    <a:pt x="69487" y="3287"/>
                    <a:pt x="81694" y="9390"/>
                  </a:cubicBezTo>
                  <a:lnTo>
                    <a:pt x="81694" y="31926"/>
                  </a:lnTo>
                  <a:cubicBezTo>
                    <a:pt x="68079" y="23945"/>
                    <a:pt x="55871" y="19719"/>
                    <a:pt x="45542" y="19719"/>
                  </a:cubicBezTo>
                  <a:cubicBezTo>
                    <a:pt x="38969" y="19719"/>
                    <a:pt x="34274" y="21128"/>
                    <a:pt x="30518" y="23475"/>
                  </a:cubicBezTo>
                  <a:cubicBezTo>
                    <a:pt x="26762" y="25823"/>
                    <a:pt x="24884" y="29109"/>
                    <a:pt x="24884" y="33335"/>
                  </a:cubicBezTo>
                  <a:cubicBezTo>
                    <a:pt x="24884" y="38499"/>
                    <a:pt x="28170" y="42725"/>
                    <a:pt x="34743" y="46950"/>
                  </a:cubicBezTo>
                  <a:cubicBezTo>
                    <a:pt x="36622" y="48358"/>
                    <a:pt x="43664" y="51645"/>
                    <a:pt x="56341" y="57279"/>
                  </a:cubicBezTo>
                  <a:cubicBezTo>
                    <a:pt x="67140" y="62443"/>
                    <a:pt x="75121" y="68078"/>
                    <a:pt x="79816" y="74181"/>
                  </a:cubicBezTo>
                  <a:cubicBezTo>
                    <a:pt x="84511" y="80285"/>
                    <a:pt x="86859" y="87797"/>
                    <a:pt x="86859" y="96717"/>
                  </a:cubicBezTo>
                  <a:cubicBezTo>
                    <a:pt x="86859" y="107985"/>
                    <a:pt x="82633" y="116906"/>
                    <a:pt x="74652" y="123948"/>
                  </a:cubicBezTo>
                  <a:cubicBezTo>
                    <a:pt x="66670" y="130991"/>
                    <a:pt x="55871" y="134277"/>
                    <a:pt x="43195" y="134277"/>
                  </a:cubicBezTo>
                  <a:cubicBezTo>
                    <a:pt x="34743" y="134277"/>
                    <a:pt x="27701" y="133338"/>
                    <a:pt x="21597" y="131460"/>
                  </a:cubicBezTo>
                  <a:cubicBezTo>
                    <a:pt x="15494" y="129582"/>
                    <a:pt x="8920" y="126296"/>
                    <a:pt x="1408" y="122070"/>
                  </a:cubicBezTo>
                  <a:lnTo>
                    <a:pt x="1408" y="97187"/>
                  </a:lnTo>
                  <a:cubicBezTo>
                    <a:pt x="15494" y="108924"/>
                    <a:pt x="28640" y="114558"/>
                    <a:pt x="40847" y="114558"/>
                  </a:cubicBezTo>
                  <a:cubicBezTo>
                    <a:pt x="46951" y="114558"/>
                    <a:pt x="52115" y="113150"/>
                    <a:pt x="55871" y="110333"/>
                  </a:cubicBezTo>
                  <a:cubicBezTo>
                    <a:pt x="59628" y="107516"/>
                    <a:pt x="61505" y="104229"/>
                    <a:pt x="61505" y="99534"/>
                  </a:cubicBezTo>
                  <a:cubicBezTo>
                    <a:pt x="61505" y="93431"/>
                    <a:pt x="58219" y="88736"/>
                    <a:pt x="51646" y="84510"/>
                  </a:cubicBezTo>
                  <a:cubicBezTo>
                    <a:pt x="46012" y="81693"/>
                    <a:pt x="38969" y="77937"/>
                    <a:pt x="30518" y="73712"/>
                  </a:cubicBezTo>
                  <a:cubicBezTo>
                    <a:pt x="20189" y="69017"/>
                    <a:pt x="12677" y="63383"/>
                    <a:pt x="7512" y="57279"/>
                  </a:cubicBezTo>
                  <a:cubicBezTo>
                    <a:pt x="2348" y="51176"/>
                    <a:pt x="0" y="43663"/>
                    <a:pt x="0" y="35682"/>
                  </a:cubicBezTo>
                  <a:cubicBezTo>
                    <a:pt x="0" y="24883"/>
                    <a:pt x="4225" y="15963"/>
                    <a:pt x="12207" y="9390"/>
                  </a:cubicBezTo>
                  <a:cubicBezTo>
                    <a:pt x="20189" y="3287"/>
                    <a:pt x="30987" y="0"/>
                    <a:pt x="44603" y="0"/>
                  </a:cubicBez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7" name="Forme libre : forme 26">
              <a:extLst>
                <a:ext uri="{FF2B5EF4-FFF2-40B4-BE49-F238E27FC236}">
                  <a16:creationId xmlns:a16="http://schemas.microsoft.com/office/drawing/2014/main" id="{DDD3575A-BBDB-BF13-037C-E26EF790ED6F}"/>
                </a:ext>
              </a:extLst>
            </xdr:cNvPr>
            <xdr:cNvSpPr/>
          </xdr:nvSpPr>
          <xdr:spPr>
            <a:xfrm>
              <a:off x="6246575" y="6966299"/>
              <a:ext cx="125358" cy="131460"/>
            </a:xfrm>
            <a:custGeom>
              <a:avLst/>
              <a:gdLst>
                <a:gd name="connsiteX0" fmla="*/ 54932 w 125358"/>
                <a:gd name="connsiteY0" fmla="*/ 469 h 131460"/>
                <a:gd name="connsiteX1" fmla="*/ 91554 w 125358"/>
                <a:gd name="connsiteY1" fmla="*/ 8921 h 131460"/>
                <a:gd name="connsiteX2" fmla="*/ 116438 w 125358"/>
                <a:gd name="connsiteY2" fmla="*/ 32396 h 131460"/>
                <a:gd name="connsiteX3" fmla="*/ 125358 w 125358"/>
                <a:gd name="connsiteY3" fmla="*/ 66199 h 131460"/>
                <a:gd name="connsiteX4" fmla="*/ 116438 w 125358"/>
                <a:gd name="connsiteY4" fmla="*/ 100473 h 131460"/>
                <a:gd name="connsiteX5" fmla="*/ 91084 w 125358"/>
                <a:gd name="connsiteY5" fmla="*/ 123479 h 131460"/>
                <a:gd name="connsiteX6" fmla="*/ 53524 w 125358"/>
                <a:gd name="connsiteY6" fmla="*/ 131460 h 131460"/>
                <a:gd name="connsiteX7" fmla="*/ 0 w 125358"/>
                <a:gd name="connsiteY7" fmla="*/ 131460 h 131460"/>
                <a:gd name="connsiteX8" fmla="*/ 0 w 125358"/>
                <a:gd name="connsiteY8" fmla="*/ 0 h 131460"/>
                <a:gd name="connsiteX9" fmla="*/ 54932 w 125358"/>
                <a:gd name="connsiteY9" fmla="*/ 0 h 131460"/>
                <a:gd name="connsiteX10" fmla="*/ 52115 w 125358"/>
                <a:gd name="connsiteY10" fmla="*/ 112211 h 131460"/>
                <a:gd name="connsiteX11" fmla="*/ 85920 w 125358"/>
                <a:gd name="connsiteY11" fmla="*/ 99534 h 131460"/>
                <a:gd name="connsiteX12" fmla="*/ 98597 w 125358"/>
                <a:gd name="connsiteY12" fmla="*/ 66199 h 131460"/>
                <a:gd name="connsiteX13" fmla="*/ 85920 w 125358"/>
                <a:gd name="connsiteY13" fmla="*/ 32865 h 131460"/>
                <a:gd name="connsiteX14" fmla="*/ 51176 w 125358"/>
                <a:gd name="connsiteY14" fmla="*/ 20658 h 131460"/>
                <a:gd name="connsiteX15" fmla="*/ 24884 w 125358"/>
                <a:gd name="connsiteY15" fmla="*/ 20658 h 131460"/>
                <a:gd name="connsiteX16" fmla="*/ 24884 w 125358"/>
                <a:gd name="connsiteY16" fmla="*/ 112211 h 131460"/>
                <a:gd name="connsiteX17" fmla="*/ 52115 w 125358"/>
                <a:gd name="connsiteY17" fmla="*/ 112211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5358" h="131460">
                  <a:moveTo>
                    <a:pt x="54932" y="469"/>
                  </a:moveTo>
                  <a:cubicBezTo>
                    <a:pt x="68548" y="469"/>
                    <a:pt x="80755" y="3287"/>
                    <a:pt x="91554" y="8921"/>
                  </a:cubicBezTo>
                  <a:cubicBezTo>
                    <a:pt x="102353" y="14554"/>
                    <a:pt x="110334" y="22536"/>
                    <a:pt x="116438" y="32396"/>
                  </a:cubicBezTo>
                  <a:cubicBezTo>
                    <a:pt x="122541" y="42255"/>
                    <a:pt x="125358" y="53993"/>
                    <a:pt x="125358" y="66199"/>
                  </a:cubicBezTo>
                  <a:cubicBezTo>
                    <a:pt x="125358" y="78876"/>
                    <a:pt x="122541" y="90614"/>
                    <a:pt x="116438" y="100473"/>
                  </a:cubicBezTo>
                  <a:cubicBezTo>
                    <a:pt x="110334" y="110333"/>
                    <a:pt x="101883" y="118314"/>
                    <a:pt x="91084" y="123479"/>
                  </a:cubicBezTo>
                  <a:cubicBezTo>
                    <a:pt x="80286" y="129113"/>
                    <a:pt x="67609" y="131460"/>
                    <a:pt x="53524" y="131460"/>
                  </a:cubicBezTo>
                  <a:lnTo>
                    <a:pt x="0" y="131460"/>
                  </a:lnTo>
                  <a:lnTo>
                    <a:pt x="0" y="0"/>
                  </a:lnTo>
                  <a:lnTo>
                    <a:pt x="54932" y="0"/>
                  </a:lnTo>
                  <a:close/>
                  <a:moveTo>
                    <a:pt x="52115" y="112211"/>
                  </a:moveTo>
                  <a:cubicBezTo>
                    <a:pt x="66201" y="112211"/>
                    <a:pt x="77469" y="107985"/>
                    <a:pt x="85920" y="99534"/>
                  </a:cubicBezTo>
                  <a:cubicBezTo>
                    <a:pt x="94371" y="91083"/>
                    <a:pt x="98597" y="80284"/>
                    <a:pt x="98597" y="66199"/>
                  </a:cubicBezTo>
                  <a:cubicBezTo>
                    <a:pt x="98597" y="52114"/>
                    <a:pt x="94371" y="40847"/>
                    <a:pt x="85920" y="32865"/>
                  </a:cubicBezTo>
                  <a:cubicBezTo>
                    <a:pt x="77469" y="24883"/>
                    <a:pt x="65731" y="20658"/>
                    <a:pt x="51176" y="20658"/>
                  </a:cubicBezTo>
                  <a:lnTo>
                    <a:pt x="24884" y="20658"/>
                  </a:lnTo>
                  <a:lnTo>
                    <a:pt x="24884" y="112211"/>
                  </a:lnTo>
                  <a:lnTo>
                    <a:pt x="52115" y="112211"/>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8" name="Forme libre : forme 27">
              <a:extLst>
                <a:ext uri="{FF2B5EF4-FFF2-40B4-BE49-F238E27FC236}">
                  <a16:creationId xmlns:a16="http://schemas.microsoft.com/office/drawing/2014/main" id="{4F8296FA-4765-547B-05D7-195315298482}"/>
                </a:ext>
              </a:extLst>
            </xdr:cNvPr>
            <xdr:cNvSpPr/>
          </xdr:nvSpPr>
          <xdr:spPr>
            <a:xfrm>
              <a:off x="6399634"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grpSp>
        <xdr:nvGrpSpPr>
          <xdr:cNvPr id="11" name="Graphique 5">
            <a:extLst>
              <a:ext uri="{FF2B5EF4-FFF2-40B4-BE49-F238E27FC236}">
                <a16:creationId xmlns:a16="http://schemas.microsoft.com/office/drawing/2014/main" id="{B962B7B4-6B53-178E-79AE-3ADF062E70EC}"/>
              </a:ext>
            </a:extLst>
          </xdr:cNvPr>
          <xdr:cNvGrpSpPr/>
        </xdr:nvGrpSpPr>
        <xdr:grpSpPr>
          <a:xfrm>
            <a:off x="4829180" y="5058552"/>
            <a:ext cx="941363" cy="175124"/>
            <a:chOff x="6594480" y="6925452"/>
            <a:chExt cx="941363" cy="175124"/>
          </a:xfrm>
          <a:solidFill>
            <a:srgbClr val="010202"/>
          </a:solidFill>
        </xdr:grpSpPr>
        <xdr:sp macro="" textlink="">
          <xdr:nvSpPr>
            <xdr:cNvPr id="15" name="Forme libre : forme 14">
              <a:extLst>
                <a:ext uri="{FF2B5EF4-FFF2-40B4-BE49-F238E27FC236}">
                  <a16:creationId xmlns:a16="http://schemas.microsoft.com/office/drawing/2014/main" id="{6F8A2F48-8A32-BB63-B7F0-87417542D0D1}"/>
                </a:ext>
              </a:extLst>
            </xdr:cNvPr>
            <xdr:cNvSpPr/>
          </xdr:nvSpPr>
          <xdr:spPr>
            <a:xfrm>
              <a:off x="6594480" y="6966768"/>
              <a:ext cx="107517" cy="131929"/>
            </a:xfrm>
            <a:custGeom>
              <a:avLst/>
              <a:gdLst>
                <a:gd name="connsiteX0" fmla="*/ 47420 w 107517"/>
                <a:gd name="connsiteY0" fmla="*/ 0 h 131929"/>
                <a:gd name="connsiteX1" fmla="*/ 77469 w 107517"/>
                <a:gd name="connsiteY1" fmla="*/ 10329 h 131929"/>
                <a:gd name="connsiteX2" fmla="*/ 89207 w 107517"/>
                <a:gd name="connsiteY2" fmla="*/ 37091 h 131929"/>
                <a:gd name="connsiteX3" fmla="*/ 83572 w 107517"/>
                <a:gd name="connsiteY3" fmla="*/ 56810 h 131929"/>
                <a:gd name="connsiteX4" fmla="*/ 66201 w 107517"/>
                <a:gd name="connsiteY4" fmla="*/ 69956 h 131929"/>
                <a:gd name="connsiteX5" fmla="*/ 77469 w 107517"/>
                <a:gd name="connsiteY5" fmla="*/ 79346 h 131929"/>
                <a:gd name="connsiteX6" fmla="*/ 89676 w 107517"/>
                <a:gd name="connsiteY6" fmla="*/ 99065 h 131929"/>
                <a:gd name="connsiteX7" fmla="*/ 107517 w 107517"/>
                <a:gd name="connsiteY7" fmla="*/ 131930 h 131929"/>
                <a:gd name="connsiteX8" fmla="*/ 79347 w 107517"/>
                <a:gd name="connsiteY8" fmla="*/ 131930 h 131929"/>
                <a:gd name="connsiteX9" fmla="*/ 71365 w 107517"/>
                <a:gd name="connsiteY9" fmla="*/ 118314 h 131929"/>
                <a:gd name="connsiteX10" fmla="*/ 55402 w 107517"/>
                <a:gd name="connsiteY10" fmla="*/ 90144 h 131929"/>
                <a:gd name="connsiteX11" fmla="*/ 45542 w 107517"/>
                <a:gd name="connsiteY11" fmla="*/ 79815 h 131929"/>
                <a:gd name="connsiteX12" fmla="*/ 34744 w 107517"/>
                <a:gd name="connsiteY12" fmla="*/ 76529 h 131929"/>
                <a:gd name="connsiteX13" fmla="*/ 25354 w 107517"/>
                <a:gd name="connsiteY13" fmla="*/ 76529 h 131929"/>
                <a:gd name="connsiteX14" fmla="*/ 25354 w 107517"/>
                <a:gd name="connsiteY14" fmla="*/ 131930 h 131929"/>
                <a:gd name="connsiteX15" fmla="*/ 0 w 107517"/>
                <a:gd name="connsiteY15" fmla="*/ 131930 h 131929"/>
                <a:gd name="connsiteX16" fmla="*/ 0 w 107517"/>
                <a:gd name="connsiteY16" fmla="*/ 470 h 131929"/>
                <a:gd name="connsiteX17" fmla="*/ 47420 w 107517"/>
                <a:gd name="connsiteY17" fmla="*/ 470 h 131929"/>
                <a:gd name="connsiteX18" fmla="*/ 41786 w 107517"/>
                <a:gd name="connsiteY18" fmla="*/ 56340 h 131929"/>
                <a:gd name="connsiteX19" fmla="*/ 57280 w 107517"/>
                <a:gd name="connsiteY19" fmla="*/ 51176 h 131929"/>
                <a:gd name="connsiteX20" fmla="*/ 62914 w 107517"/>
                <a:gd name="connsiteY20" fmla="*/ 37560 h 131929"/>
                <a:gd name="connsiteX21" fmla="*/ 57280 w 107517"/>
                <a:gd name="connsiteY21" fmla="*/ 23945 h 131929"/>
                <a:gd name="connsiteX22" fmla="*/ 41317 w 107517"/>
                <a:gd name="connsiteY22" fmla="*/ 19250 h 131929"/>
                <a:gd name="connsiteX23" fmla="*/ 25823 w 107517"/>
                <a:gd name="connsiteY23" fmla="*/ 19250 h 131929"/>
                <a:gd name="connsiteX24" fmla="*/ 25823 w 107517"/>
                <a:gd name="connsiteY24" fmla="*/ 55871 h 131929"/>
                <a:gd name="connsiteX25" fmla="*/ 41786 w 107517"/>
                <a:gd name="connsiteY25" fmla="*/ 55871 h 131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Lst>
              <a:rect l="l" t="t" r="r" b="b"/>
              <a:pathLst>
                <a:path w="107517" h="131929">
                  <a:moveTo>
                    <a:pt x="47420" y="0"/>
                  </a:moveTo>
                  <a:cubicBezTo>
                    <a:pt x="59628" y="0"/>
                    <a:pt x="69957" y="3287"/>
                    <a:pt x="77469" y="10329"/>
                  </a:cubicBezTo>
                  <a:cubicBezTo>
                    <a:pt x="85451" y="17372"/>
                    <a:pt x="89207" y="26292"/>
                    <a:pt x="89207" y="37091"/>
                  </a:cubicBezTo>
                  <a:cubicBezTo>
                    <a:pt x="89207" y="44603"/>
                    <a:pt x="87328" y="51176"/>
                    <a:pt x="83572" y="56810"/>
                  </a:cubicBezTo>
                  <a:cubicBezTo>
                    <a:pt x="79816" y="62444"/>
                    <a:pt x="74182" y="66669"/>
                    <a:pt x="66201" y="69956"/>
                  </a:cubicBezTo>
                  <a:cubicBezTo>
                    <a:pt x="70426" y="72303"/>
                    <a:pt x="74182" y="75120"/>
                    <a:pt x="77469" y="79346"/>
                  </a:cubicBezTo>
                  <a:cubicBezTo>
                    <a:pt x="80755" y="83102"/>
                    <a:pt x="84981" y="89675"/>
                    <a:pt x="89676" y="99065"/>
                  </a:cubicBezTo>
                  <a:cubicBezTo>
                    <a:pt x="97658" y="115028"/>
                    <a:pt x="103761" y="125826"/>
                    <a:pt x="107517" y="131930"/>
                  </a:cubicBezTo>
                  <a:lnTo>
                    <a:pt x="79347" y="131930"/>
                  </a:lnTo>
                  <a:cubicBezTo>
                    <a:pt x="77469" y="129113"/>
                    <a:pt x="74652" y="124418"/>
                    <a:pt x="71365" y="118314"/>
                  </a:cubicBezTo>
                  <a:cubicBezTo>
                    <a:pt x="64323" y="104229"/>
                    <a:pt x="58689" y="94839"/>
                    <a:pt x="55402" y="90144"/>
                  </a:cubicBezTo>
                  <a:cubicBezTo>
                    <a:pt x="52115" y="85449"/>
                    <a:pt x="48829" y="81693"/>
                    <a:pt x="45542" y="79815"/>
                  </a:cubicBezTo>
                  <a:cubicBezTo>
                    <a:pt x="42256" y="77937"/>
                    <a:pt x="38969" y="76529"/>
                    <a:pt x="34744" y="76529"/>
                  </a:cubicBezTo>
                  <a:lnTo>
                    <a:pt x="25354" y="76529"/>
                  </a:lnTo>
                  <a:lnTo>
                    <a:pt x="25354" y="131930"/>
                  </a:lnTo>
                  <a:lnTo>
                    <a:pt x="0" y="131930"/>
                  </a:lnTo>
                  <a:lnTo>
                    <a:pt x="0" y="470"/>
                  </a:lnTo>
                  <a:lnTo>
                    <a:pt x="47420" y="470"/>
                  </a:lnTo>
                  <a:close/>
                  <a:moveTo>
                    <a:pt x="41786" y="56340"/>
                  </a:moveTo>
                  <a:cubicBezTo>
                    <a:pt x="48359" y="56340"/>
                    <a:pt x="53524" y="54462"/>
                    <a:pt x="57280" y="51176"/>
                  </a:cubicBezTo>
                  <a:cubicBezTo>
                    <a:pt x="61036" y="47889"/>
                    <a:pt x="62914" y="43194"/>
                    <a:pt x="62914" y="37560"/>
                  </a:cubicBezTo>
                  <a:cubicBezTo>
                    <a:pt x="62914" y="31457"/>
                    <a:pt x="61036" y="27231"/>
                    <a:pt x="57280" y="23945"/>
                  </a:cubicBezTo>
                  <a:cubicBezTo>
                    <a:pt x="53524" y="20658"/>
                    <a:pt x="48359" y="19250"/>
                    <a:pt x="41317" y="19250"/>
                  </a:cubicBezTo>
                  <a:lnTo>
                    <a:pt x="25823" y="19250"/>
                  </a:lnTo>
                  <a:lnTo>
                    <a:pt x="25823" y="55871"/>
                  </a:lnTo>
                  <a:lnTo>
                    <a:pt x="41786" y="55871"/>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6" name="Forme libre : forme 15">
              <a:extLst>
                <a:ext uri="{FF2B5EF4-FFF2-40B4-BE49-F238E27FC236}">
                  <a16:creationId xmlns:a16="http://schemas.microsoft.com/office/drawing/2014/main" id="{4BBD8484-7A52-03C8-4A0D-D4146E66BE95}"/>
                </a:ext>
              </a:extLst>
            </xdr:cNvPr>
            <xdr:cNvSpPr/>
          </xdr:nvSpPr>
          <xdr:spPr>
            <a:xfrm>
              <a:off x="6723125" y="6925452"/>
              <a:ext cx="86389" cy="171837"/>
            </a:xfrm>
            <a:custGeom>
              <a:avLst/>
              <a:gdLst>
                <a:gd name="connsiteX0" fmla="*/ 84981 w 86389"/>
                <a:gd name="connsiteY0" fmla="*/ 41316 h 171837"/>
                <a:gd name="connsiteX1" fmla="*/ 84981 w 86389"/>
                <a:gd name="connsiteY1" fmla="*/ 61035 h 171837"/>
                <a:gd name="connsiteX2" fmla="*/ 25353 w 86389"/>
                <a:gd name="connsiteY2" fmla="*/ 61035 h 171837"/>
                <a:gd name="connsiteX3" fmla="*/ 25353 w 86389"/>
                <a:gd name="connsiteY3" fmla="*/ 95309 h 171837"/>
                <a:gd name="connsiteX4" fmla="*/ 82164 w 86389"/>
                <a:gd name="connsiteY4" fmla="*/ 95309 h 171837"/>
                <a:gd name="connsiteX5" fmla="*/ 82164 w 86389"/>
                <a:gd name="connsiteY5" fmla="*/ 115028 h 171837"/>
                <a:gd name="connsiteX6" fmla="*/ 25353 w 86389"/>
                <a:gd name="connsiteY6" fmla="*/ 115028 h 171837"/>
                <a:gd name="connsiteX7" fmla="*/ 25353 w 86389"/>
                <a:gd name="connsiteY7" fmla="*/ 152118 h 171837"/>
                <a:gd name="connsiteX8" fmla="*/ 86389 w 86389"/>
                <a:gd name="connsiteY8" fmla="*/ 152118 h 171837"/>
                <a:gd name="connsiteX9" fmla="*/ 86389 w 86389"/>
                <a:gd name="connsiteY9" fmla="*/ 171837 h 171837"/>
                <a:gd name="connsiteX10" fmla="*/ 0 w 86389"/>
                <a:gd name="connsiteY10" fmla="*/ 171837 h 171837"/>
                <a:gd name="connsiteX11" fmla="*/ 0 w 86389"/>
                <a:gd name="connsiteY11" fmla="*/ 40377 h 171837"/>
                <a:gd name="connsiteX12" fmla="*/ 84981 w 86389"/>
                <a:gd name="connsiteY12" fmla="*/ 40377 h 171837"/>
                <a:gd name="connsiteX13" fmla="*/ 73243 w 86389"/>
                <a:gd name="connsiteY13" fmla="*/ 0 h 171837"/>
                <a:gd name="connsiteX14" fmla="*/ 38030 w 86389"/>
                <a:gd name="connsiteY14" fmla="*/ 32396 h 171837"/>
                <a:gd name="connsiteX15" fmla="*/ 23945 w 86389"/>
                <a:gd name="connsiteY15" fmla="*/ 32396 h 171837"/>
                <a:gd name="connsiteX16" fmla="*/ 41786 w 86389"/>
                <a:gd name="connsiteY16" fmla="*/ 0 h 171837"/>
                <a:gd name="connsiteX17" fmla="*/ 73243 w 86389"/>
                <a:gd name="connsiteY17" fmla="*/ 0 h 17183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86389" h="171837">
                  <a:moveTo>
                    <a:pt x="84981" y="41316"/>
                  </a:moveTo>
                  <a:lnTo>
                    <a:pt x="84981" y="61035"/>
                  </a:lnTo>
                  <a:lnTo>
                    <a:pt x="25353" y="61035"/>
                  </a:lnTo>
                  <a:lnTo>
                    <a:pt x="25353" y="95309"/>
                  </a:lnTo>
                  <a:lnTo>
                    <a:pt x="82164" y="95309"/>
                  </a:lnTo>
                  <a:lnTo>
                    <a:pt x="82164" y="115028"/>
                  </a:lnTo>
                  <a:lnTo>
                    <a:pt x="25353" y="115028"/>
                  </a:lnTo>
                  <a:lnTo>
                    <a:pt x="25353" y="152118"/>
                  </a:lnTo>
                  <a:lnTo>
                    <a:pt x="86389" y="152118"/>
                  </a:lnTo>
                  <a:lnTo>
                    <a:pt x="86389" y="171837"/>
                  </a:lnTo>
                  <a:lnTo>
                    <a:pt x="0" y="171837"/>
                  </a:lnTo>
                  <a:lnTo>
                    <a:pt x="0" y="40377"/>
                  </a:lnTo>
                  <a:lnTo>
                    <a:pt x="84981" y="40377"/>
                  </a:lnTo>
                  <a:close/>
                  <a:moveTo>
                    <a:pt x="73243" y="0"/>
                  </a:moveTo>
                  <a:lnTo>
                    <a:pt x="38030" y="32396"/>
                  </a:lnTo>
                  <a:lnTo>
                    <a:pt x="23945" y="32396"/>
                  </a:lnTo>
                  <a:lnTo>
                    <a:pt x="41786" y="0"/>
                  </a:lnTo>
                  <a:lnTo>
                    <a:pt x="7324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7" name="Forme libre : forme 16">
              <a:extLst>
                <a:ext uri="{FF2B5EF4-FFF2-40B4-BE49-F238E27FC236}">
                  <a16:creationId xmlns:a16="http://schemas.microsoft.com/office/drawing/2014/main" id="{02BF7C56-E8F2-1A00-B8DB-B0D0A377FA87}"/>
                </a:ext>
              </a:extLst>
            </xdr:cNvPr>
            <xdr:cNvSpPr/>
          </xdr:nvSpPr>
          <xdr:spPr>
            <a:xfrm>
              <a:off x="6837685"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8" name="Forme libre : forme 17">
              <a:extLst>
                <a:ext uri="{FF2B5EF4-FFF2-40B4-BE49-F238E27FC236}">
                  <a16:creationId xmlns:a16="http://schemas.microsoft.com/office/drawing/2014/main" id="{5DC20C39-EA63-CB36-2DC3-2673E9EF01EA}"/>
                </a:ext>
              </a:extLst>
            </xdr:cNvPr>
            <xdr:cNvSpPr/>
          </xdr:nvSpPr>
          <xdr:spPr>
            <a:xfrm>
              <a:off x="6951776" y="6966768"/>
              <a:ext cx="132401" cy="131460"/>
            </a:xfrm>
            <a:custGeom>
              <a:avLst/>
              <a:gdLst>
                <a:gd name="connsiteX0" fmla="*/ 23475 w 132401"/>
                <a:gd name="connsiteY0" fmla="*/ 0 h 131460"/>
                <a:gd name="connsiteX1" fmla="*/ 66670 w 132401"/>
                <a:gd name="connsiteY1" fmla="*/ 51645 h 131460"/>
                <a:gd name="connsiteX2" fmla="*/ 109865 w 132401"/>
                <a:gd name="connsiteY2" fmla="*/ 0 h 131460"/>
                <a:gd name="connsiteX3" fmla="*/ 132401 w 132401"/>
                <a:gd name="connsiteY3" fmla="*/ 0 h 131460"/>
                <a:gd name="connsiteX4" fmla="*/ 132401 w 132401"/>
                <a:gd name="connsiteY4" fmla="*/ 131460 h 131460"/>
                <a:gd name="connsiteX5" fmla="*/ 107048 w 132401"/>
                <a:gd name="connsiteY5" fmla="*/ 131460 h 131460"/>
                <a:gd name="connsiteX6" fmla="*/ 107048 w 132401"/>
                <a:gd name="connsiteY6" fmla="*/ 39438 h 131460"/>
                <a:gd name="connsiteX7" fmla="*/ 106109 w 132401"/>
                <a:gd name="connsiteY7" fmla="*/ 39438 h 131460"/>
                <a:gd name="connsiteX8" fmla="*/ 68079 w 132401"/>
                <a:gd name="connsiteY8" fmla="*/ 85449 h 131460"/>
                <a:gd name="connsiteX9" fmla="*/ 64323 w 132401"/>
                <a:gd name="connsiteY9" fmla="*/ 85449 h 131460"/>
                <a:gd name="connsiteX10" fmla="*/ 26293 w 132401"/>
                <a:gd name="connsiteY10" fmla="*/ 39438 h 131460"/>
                <a:gd name="connsiteX11" fmla="*/ 25354 w 132401"/>
                <a:gd name="connsiteY11" fmla="*/ 39438 h 131460"/>
                <a:gd name="connsiteX12" fmla="*/ 25354 w 132401"/>
                <a:gd name="connsiteY12" fmla="*/ 131460 h 131460"/>
                <a:gd name="connsiteX13" fmla="*/ 0 w 132401"/>
                <a:gd name="connsiteY13" fmla="*/ 131460 h 131460"/>
                <a:gd name="connsiteX14" fmla="*/ 0 w 132401"/>
                <a:gd name="connsiteY14" fmla="*/ 0 h 131460"/>
                <a:gd name="connsiteX15" fmla="*/ 23475 w 132401"/>
                <a:gd name="connsiteY15"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32401" h="131460">
                  <a:moveTo>
                    <a:pt x="23475" y="0"/>
                  </a:moveTo>
                  <a:lnTo>
                    <a:pt x="66670" y="51645"/>
                  </a:lnTo>
                  <a:lnTo>
                    <a:pt x="109865" y="0"/>
                  </a:lnTo>
                  <a:lnTo>
                    <a:pt x="132401" y="0"/>
                  </a:lnTo>
                  <a:lnTo>
                    <a:pt x="132401" y="131460"/>
                  </a:lnTo>
                  <a:lnTo>
                    <a:pt x="107048" y="131460"/>
                  </a:lnTo>
                  <a:lnTo>
                    <a:pt x="107048" y="39438"/>
                  </a:lnTo>
                  <a:lnTo>
                    <a:pt x="106109" y="39438"/>
                  </a:lnTo>
                  <a:lnTo>
                    <a:pt x="68079" y="85449"/>
                  </a:lnTo>
                  <a:lnTo>
                    <a:pt x="64323" y="85449"/>
                  </a:lnTo>
                  <a:lnTo>
                    <a:pt x="26293" y="39438"/>
                  </a:lnTo>
                  <a:lnTo>
                    <a:pt x="25354" y="39438"/>
                  </a:lnTo>
                  <a:lnTo>
                    <a:pt x="25354" y="131460"/>
                  </a:lnTo>
                  <a:lnTo>
                    <a:pt x="0" y="131460"/>
                  </a:lnTo>
                  <a:lnTo>
                    <a:pt x="0" y="0"/>
                  </a:lnTo>
                  <a:lnTo>
                    <a:pt x="23475"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9" name="Forme libre : forme 18">
              <a:extLst>
                <a:ext uri="{FF2B5EF4-FFF2-40B4-BE49-F238E27FC236}">
                  <a16:creationId xmlns:a16="http://schemas.microsoft.com/office/drawing/2014/main" id="{B672E92B-D8A5-EF62-795E-DCD18337A1A6}"/>
                </a:ext>
              </a:extLst>
            </xdr:cNvPr>
            <xdr:cNvSpPr/>
          </xdr:nvSpPr>
          <xdr:spPr>
            <a:xfrm>
              <a:off x="7117982" y="6966768"/>
              <a:ext cx="92023" cy="131460"/>
            </a:xfrm>
            <a:custGeom>
              <a:avLst/>
              <a:gdLst>
                <a:gd name="connsiteX0" fmla="*/ 50237 w 92023"/>
                <a:gd name="connsiteY0" fmla="*/ 0 h 131460"/>
                <a:gd name="connsiteX1" fmla="*/ 80286 w 92023"/>
                <a:gd name="connsiteY1" fmla="*/ 10799 h 131460"/>
                <a:gd name="connsiteX2" fmla="*/ 92023 w 92023"/>
                <a:gd name="connsiteY2" fmla="*/ 38499 h 131460"/>
                <a:gd name="connsiteX3" fmla="*/ 80286 w 92023"/>
                <a:gd name="connsiteY3" fmla="*/ 66200 h 131460"/>
                <a:gd name="connsiteX4" fmla="*/ 49768 w 92023"/>
                <a:gd name="connsiteY4" fmla="*/ 76529 h 131460"/>
                <a:gd name="connsiteX5" fmla="*/ 25354 w 92023"/>
                <a:gd name="connsiteY5" fmla="*/ 76529 h 131460"/>
                <a:gd name="connsiteX6" fmla="*/ 25354 w 92023"/>
                <a:gd name="connsiteY6" fmla="*/ 131460 h 131460"/>
                <a:gd name="connsiteX7" fmla="*/ 0 w 92023"/>
                <a:gd name="connsiteY7" fmla="*/ 131460 h 131460"/>
                <a:gd name="connsiteX8" fmla="*/ 0 w 92023"/>
                <a:gd name="connsiteY8" fmla="*/ 0 h 131460"/>
                <a:gd name="connsiteX9" fmla="*/ 50237 w 92023"/>
                <a:gd name="connsiteY9" fmla="*/ 0 h 131460"/>
                <a:gd name="connsiteX10" fmla="*/ 44134 w 92023"/>
                <a:gd name="connsiteY10" fmla="*/ 56340 h 131460"/>
                <a:gd name="connsiteX11" fmla="*/ 60097 w 92023"/>
                <a:gd name="connsiteY11" fmla="*/ 51645 h 131460"/>
                <a:gd name="connsiteX12" fmla="*/ 65731 w 92023"/>
                <a:gd name="connsiteY12" fmla="*/ 38030 h 131460"/>
                <a:gd name="connsiteX13" fmla="*/ 42256 w 92023"/>
                <a:gd name="connsiteY13" fmla="*/ 19719 h 131460"/>
                <a:gd name="connsiteX14" fmla="*/ 24884 w 92023"/>
                <a:gd name="connsiteY14" fmla="*/ 19719 h 131460"/>
                <a:gd name="connsiteX15" fmla="*/ 24884 w 92023"/>
                <a:gd name="connsiteY15" fmla="*/ 56340 h 131460"/>
                <a:gd name="connsiteX16" fmla="*/ 44134 w 92023"/>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023" h="131460">
                  <a:moveTo>
                    <a:pt x="50237" y="0"/>
                  </a:moveTo>
                  <a:cubicBezTo>
                    <a:pt x="62445" y="0"/>
                    <a:pt x="72304" y="3756"/>
                    <a:pt x="80286" y="10799"/>
                  </a:cubicBezTo>
                  <a:cubicBezTo>
                    <a:pt x="87798" y="17841"/>
                    <a:pt x="92023" y="27231"/>
                    <a:pt x="92023" y="38499"/>
                  </a:cubicBezTo>
                  <a:cubicBezTo>
                    <a:pt x="92023" y="49767"/>
                    <a:pt x="88267" y="59157"/>
                    <a:pt x="80286" y="66200"/>
                  </a:cubicBezTo>
                  <a:cubicBezTo>
                    <a:pt x="72304" y="73242"/>
                    <a:pt x="62445" y="76529"/>
                    <a:pt x="49768" y="76529"/>
                  </a:cubicBezTo>
                  <a:lnTo>
                    <a:pt x="25354" y="76529"/>
                  </a:lnTo>
                  <a:lnTo>
                    <a:pt x="25354" y="131460"/>
                  </a:lnTo>
                  <a:lnTo>
                    <a:pt x="0" y="131460"/>
                  </a:lnTo>
                  <a:lnTo>
                    <a:pt x="0" y="0"/>
                  </a:lnTo>
                  <a:lnTo>
                    <a:pt x="50237" y="0"/>
                  </a:lnTo>
                  <a:close/>
                  <a:moveTo>
                    <a:pt x="44134" y="56340"/>
                  </a:moveTo>
                  <a:cubicBezTo>
                    <a:pt x="50707" y="56340"/>
                    <a:pt x="56341" y="54932"/>
                    <a:pt x="60097" y="51645"/>
                  </a:cubicBezTo>
                  <a:cubicBezTo>
                    <a:pt x="63853" y="48359"/>
                    <a:pt x="65731" y="44133"/>
                    <a:pt x="65731" y="38030"/>
                  </a:cubicBezTo>
                  <a:cubicBezTo>
                    <a:pt x="65731" y="25823"/>
                    <a:pt x="57749" y="19719"/>
                    <a:pt x="42256" y="19719"/>
                  </a:cubicBezTo>
                  <a:lnTo>
                    <a:pt x="24884" y="19719"/>
                  </a:lnTo>
                  <a:lnTo>
                    <a:pt x="24884" y="56340"/>
                  </a:lnTo>
                  <a:lnTo>
                    <a:pt x="44134" y="5634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0" name="Forme libre : forme 19">
              <a:extLst>
                <a:ext uri="{FF2B5EF4-FFF2-40B4-BE49-F238E27FC236}">
                  <a16:creationId xmlns:a16="http://schemas.microsoft.com/office/drawing/2014/main" id="{521065C4-4BEF-F646-A6BD-0746E8957B22}"/>
                </a:ext>
              </a:extLst>
            </xdr:cNvPr>
            <xdr:cNvSpPr/>
          </xdr:nvSpPr>
          <xdr:spPr>
            <a:xfrm>
              <a:off x="7234889" y="6966299"/>
              <a:ext cx="89206" cy="131460"/>
            </a:xfrm>
            <a:custGeom>
              <a:avLst/>
              <a:gdLst>
                <a:gd name="connsiteX0" fmla="*/ 25353 w 89206"/>
                <a:gd name="connsiteY0" fmla="*/ 469 h 131460"/>
                <a:gd name="connsiteX1" fmla="*/ 25353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3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3" y="469"/>
                  </a:moveTo>
                  <a:lnTo>
                    <a:pt x="25353" y="111741"/>
                  </a:lnTo>
                  <a:lnTo>
                    <a:pt x="89207" y="111741"/>
                  </a:lnTo>
                  <a:lnTo>
                    <a:pt x="89207" y="131460"/>
                  </a:lnTo>
                  <a:lnTo>
                    <a:pt x="0" y="131460"/>
                  </a:lnTo>
                  <a:lnTo>
                    <a:pt x="0" y="0"/>
                  </a:lnTo>
                  <a:lnTo>
                    <a:pt x="2535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1" name="Forme libre : forme 20">
              <a:extLst>
                <a:ext uri="{FF2B5EF4-FFF2-40B4-BE49-F238E27FC236}">
                  <a16:creationId xmlns:a16="http://schemas.microsoft.com/office/drawing/2014/main" id="{C7070FFA-F668-E7F5-911F-40570A2A770B}"/>
                </a:ext>
              </a:extLst>
            </xdr:cNvPr>
            <xdr:cNvSpPr/>
          </xdr:nvSpPr>
          <xdr:spPr>
            <a:xfrm>
              <a:off x="7336772" y="6965360"/>
              <a:ext cx="144608" cy="135216"/>
            </a:xfrm>
            <a:custGeom>
              <a:avLst/>
              <a:gdLst>
                <a:gd name="connsiteX0" fmla="*/ 72304 w 144608"/>
                <a:gd name="connsiteY0" fmla="*/ 0 h 135216"/>
                <a:gd name="connsiteX1" fmla="*/ 108926 w 144608"/>
                <a:gd name="connsiteY1" fmla="*/ 8451 h 135216"/>
                <a:gd name="connsiteX2" fmla="*/ 134749 w 144608"/>
                <a:gd name="connsiteY2" fmla="*/ 32865 h 135216"/>
                <a:gd name="connsiteX3" fmla="*/ 144609 w 144608"/>
                <a:gd name="connsiteY3" fmla="*/ 67608 h 135216"/>
                <a:gd name="connsiteX4" fmla="*/ 135219 w 144608"/>
                <a:gd name="connsiteY4" fmla="*/ 101882 h 135216"/>
                <a:gd name="connsiteX5" fmla="*/ 109396 w 144608"/>
                <a:gd name="connsiteY5" fmla="*/ 126296 h 135216"/>
                <a:gd name="connsiteX6" fmla="*/ 72304 w 144608"/>
                <a:gd name="connsiteY6" fmla="*/ 135216 h 135216"/>
                <a:gd name="connsiteX7" fmla="*/ 35213 w 144608"/>
                <a:gd name="connsiteY7" fmla="*/ 126296 h 135216"/>
                <a:gd name="connsiteX8" fmla="*/ 9390 w 144608"/>
                <a:gd name="connsiteY8" fmla="*/ 101882 h 135216"/>
                <a:gd name="connsiteX9" fmla="*/ 0 w 144608"/>
                <a:gd name="connsiteY9" fmla="*/ 67608 h 135216"/>
                <a:gd name="connsiteX10" fmla="*/ 9390 w 144608"/>
                <a:gd name="connsiteY10" fmla="*/ 33804 h 135216"/>
                <a:gd name="connsiteX11" fmla="*/ 35213 w 144608"/>
                <a:gd name="connsiteY11" fmla="*/ 8921 h 135216"/>
                <a:gd name="connsiteX12" fmla="*/ 72304 w 144608"/>
                <a:gd name="connsiteY12" fmla="*/ 0 h 135216"/>
                <a:gd name="connsiteX13" fmla="*/ 26293 w 144608"/>
                <a:gd name="connsiteY13" fmla="*/ 67138 h 135216"/>
                <a:gd name="connsiteX14" fmla="*/ 32396 w 144608"/>
                <a:gd name="connsiteY14" fmla="*/ 90614 h 135216"/>
                <a:gd name="connsiteX15" fmla="*/ 48829 w 144608"/>
                <a:gd name="connsiteY15" fmla="*/ 106577 h 135216"/>
                <a:gd name="connsiteX16" fmla="*/ 72774 w 144608"/>
                <a:gd name="connsiteY16" fmla="*/ 112211 h 135216"/>
                <a:gd name="connsiteX17" fmla="*/ 106109 w 144608"/>
                <a:gd name="connsiteY17" fmla="*/ 99534 h 135216"/>
                <a:gd name="connsiteX18" fmla="*/ 119255 w 144608"/>
                <a:gd name="connsiteY18" fmla="*/ 66669 h 135216"/>
                <a:gd name="connsiteX19" fmla="*/ 113151 w 144608"/>
                <a:gd name="connsiteY19" fmla="*/ 43194 h 135216"/>
                <a:gd name="connsiteX20" fmla="*/ 96719 w 144608"/>
                <a:gd name="connsiteY20" fmla="*/ 26762 h 135216"/>
                <a:gd name="connsiteX21" fmla="*/ 72774 w 144608"/>
                <a:gd name="connsiteY21" fmla="*/ 21128 h 135216"/>
                <a:gd name="connsiteX22" fmla="*/ 48829 w 144608"/>
                <a:gd name="connsiteY22" fmla="*/ 26762 h 135216"/>
                <a:gd name="connsiteX23" fmla="*/ 32396 w 144608"/>
                <a:gd name="connsiteY23" fmla="*/ 42725 h 135216"/>
                <a:gd name="connsiteX24" fmla="*/ 26293 w 144608"/>
                <a:gd name="connsiteY24" fmla="*/ 67138 h 13521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Lst>
              <a:rect l="l" t="t" r="r" b="b"/>
              <a:pathLst>
                <a:path w="144608" h="135216">
                  <a:moveTo>
                    <a:pt x="72304" y="0"/>
                  </a:moveTo>
                  <a:cubicBezTo>
                    <a:pt x="85920" y="0"/>
                    <a:pt x="98127" y="2817"/>
                    <a:pt x="108926" y="8451"/>
                  </a:cubicBezTo>
                  <a:cubicBezTo>
                    <a:pt x="119725" y="14085"/>
                    <a:pt x="128645" y="22067"/>
                    <a:pt x="134749" y="32865"/>
                  </a:cubicBezTo>
                  <a:cubicBezTo>
                    <a:pt x="141322" y="43194"/>
                    <a:pt x="144609" y="54932"/>
                    <a:pt x="144609" y="67608"/>
                  </a:cubicBezTo>
                  <a:cubicBezTo>
                    <a:pt x="144609" y="79815"/>
                    <a:pt x="141322" y="91083"/>
                    <a:pt x="135219" y="101882"/>
                  </a:cubicBezTo>
                  <a:cubicBezTo>
                    <a:pt x="129115" y="112211"/>
                    <a:pt x="120194" y="120662"/>
                    <a:pt x="109396" y="126296"/>
                  </a:cubicBezTo>
                  <a:cubicBezTo>
                    <a:pt x="98597" y="131930"/>
                    <a:pt x="85920" y="135216"/>
                    <a:pt x="72304" y="135216"/>
                  </a:cubicBezTo>
                  <a:cubicBezTo>
                    <a:pt x="58689" y="135216"/>
                    <a:pt x="46481" y="132399"/>
                    <a:pt x="35213" y="126296"/>
                  </a:cubicBezTo>
                  <a:cubicBezTo>
                    <a:pt x="23945" y="120192"/>
                    <a:pt x="15494" y="112211"/>
                    <a:pt x="9390" y="101882"/>
                  </a:cubicBezTo>
                  <a:cubicBezTo>
                    <a:pt x="3287" y="91553"/>
                    <a:pt x="0" y="80285"/>
                    <a:pt x="0" y="67608"/>
                  </a:cubicBezTo>
                  <a:cubicBezTo>
                    <a:pt x="0" y="55401"/>
                    <a:pt x="3287" y="44133"/>
                    <a:pt x="9390" y="33804"/>
                  </a:cubicBezTo>
                  <a:cubicBezTo>
                    <a:pt x="15494" y="23006"/>
                    <a:pt x="23945" y="15024"/>
                    <a:pt x="35213" y="8921"/>
                  </a:cubicBezTo>
                  <a:cubicBezTo>
                    <a:pt x="45542" y="2817"/>
                    <a:pt x="58219" y="0"/>
                    <a:pt x="72304" y="0"/>
                  </a:cubicBezTo>
                  <a:close/>
                  <a:moveTo>
                    <a:pt x="26293" y="67138"/>
                  </a:moveTo>
                  <a:cubicBezTo>
                    <a:pt x="26293" y="76059"/>
                    <a:pt x="28170" y="83571"/>
                    <a:pt x="32396" y="90614"/>
                  </a:cubicBezTo>
                  <a:cubicBezTo>
                    <a:pt x="36622" y="97656"/>
                    <a:pt x="41786" y="102821"/>
                    <a:pt x="48829" y="106577"/>
                  </a:cubicBezTo>
                  <a:cubicBezTo>
                    <a:pt x="55872" y="110333"/>
                    <a:pt x="63853" y="112211"/>
                    <a:pt x="72774" y="112211"/>
                  </a:cubicBezTo>
                  <a:cubicBezTo>
                    <a:pt x="86390" y="112211"/>
                    <a:pt x="97189" y="107985"/>
                    <a:pt x="106109" y="99534"/>
                  </a:cubicBezTo>
                  <a:cubicBezTo>
                    <a:pt x="114560" y="91083"/>
                    <a:pt x="119255" y="80285"/>
                    <a:pt x="119255" y="66669"/>
                  </a:cubicBezTo>
                  <a:cubicBezTo>
                    <a:pt x="119255" y="57748"/>
                    <a:pt x="117377" y="50237"/>
                    <a:pt x="113151" y="43194"/>
                  </a:cubicBezTo>
                  <a:cubicBezTo>
                    <a:pt x="109396" y="36152"/>
                    <a:pt x="103761" y="30987"/>
                    <a:pt x="96719" y="26762"/>
                  </a:cubicBezTo>
                  <a:cubicBezTo>
                    <a:pt x="89676" y="23006"/>
                    <a:pt x="81695" y="21128"/>
                    <a:pt x="72774" y="21128"/>
                  </a:cubicBezTo>
                  <a:cubicBezTo>
                    <a:pt x="63853" y="21128"/>
                    <a:pt x="55872" y="23006"/>
                    <a:pt x="48829" y="26762"/>
                  </a:cubicBezTo>
                  <a:cubicBezTo>
                    <a:pt x="41786" y="30518"/>
                    <a:pt x="36152" y="36152"/>
                    <a:pt x="32396" y="42725"/>
                  </a:cubicBezTo>
                  <a:cubicBezTo>
                    <a:pt x="28170" y="50706"/>
                    <a:pt x="26293" y="58688"/>
                    <a:pt x="26293" y="67138"/>
                  </a:cubicBez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2" name="Forme libre : forme 21">
              <a:extLst>
                <a:ext uri="{FF2B5EF4-FFF2-40B4-BE49-F238E27FC236}">
                  <a16:creationId xmlns:a16="http://schemas.microsoft.com/office/drawing/2014/main" id="{AC08CD78-AF44-CB7F-1BB3-4568C57CA907}"/>
                </a:ext>
              </a:extLst>
            </xdr:cNvPr>
            <xdr:cNvSpPr/>
          </xdr:nvSpPr>
          <xdr:spPr>
            <a:xfrm>
              <a:off x="7510490" y="6966768"/>
              <a:ext cx="25353" cy="131460"/>
            </a:xfrm>
            <a:custGeom>
              <a:avLst/>
              <a:gdLst>
                <a:gd name="connsiteX0" fmla="*/ 25354 w 25353"/>
                <a:gd name="connsiteY0" fmla="*/ 0 h 131460"/>
                <a:gd name="connsiteX1" fmla="*/ 25354 w 25353"/>
                <a:gd name="connsiteY1" fmla="*/ 131460 h 131460"/>
                <a:gd name="connsiteX2" fmla="*/ 0 w 25353"/>
                <a:gd name="connsiteY2" fmla="*/ 131460 h 131460"/>
                <a:gd name="connsiteX3" fmla="*/ 0 w 25353"/>
                <a:gd name="connsiteY3" fmla="*/ 0 h 131460"/>
                <a:gd name="connsiteX4" fmla="*/ 25354 w 25353"/>
                <a:gd name="connsiteY4" fmla="*/ 0 h 13146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5353" h="131460">
                  <a:moveTo>
                    <a:pt x="25354" y="0"/>
                  </a:moveTo>
                  <a:lnTo>
                    <a:pt x="25354" y="131460"/>
                  </a:lnTo>
                  <a:lnTo>
                    <a:pt x="0" y="131460"/>
                  </a:lnTo>
                  <a:lnTo>
                    <a:pt x="0" y="0"/>
                  </a:lnTo>
                  <a:lnTo>
                    <a:pt x="25354"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2" name="Forme libre : forme 11">
            <a:extLst>
              <a:ext uri="{FF2B5EF4-FFF2-40B4-BE49-F238E27FC236}">
                <a16:creationId xmlns:a16="http://schemas.microsoft.com/office/drawing/2014/main" id="{DA1A53FF-D6BB-A709-FDE8-5CA548565ED5}"/>
              </a:ext>
            </a:extLst>
          </xdr:cNvPr>
          <xdr:cNvSpPr/>
        </xdr:nvSpPr>
        <xdr:spPr>
          <a:xfrm>
            <a:off x="7050423" y="4523322"/>
            <a:ext cx="348375" cy="696738"/>
          </a:xfrm>
          <a:custGeom>
            <a:avLst/>
            <a:gdLst>
              <a:gd name="connsiteX0" fmla="*/ 0 w 348375"/>
              <a:gd name="connsiteY0" fmla="*/ 0 h 696738"/>
              <a:gd name="connsiteX1" fmla="*/ 348375 w 348375"/>
              <a:gd name="connsiteY1" fmla="*/ 348369 h 696738"/>
              <a:gd name="connsiteX2" fmla="*/ 0 w 348375"/>
              <a:gd name="connsiteY2" fmla="*/ 696739 h 696738"/>
            </a:gdLst>
            <a:ahLst/>
            <a:cxnLst>
              <a:cxn ang="0">
                <a:pos x="connsiteX0" y="connsiteY0"/>
              </a:cxn>
              <a:cxn ang="0">
                <a:pos x="connsiteX1" y="connsiteY1"/>
              </a:cxn>
              <a:cxn ang="0">
                <a:pos x="connsiteX2" y="connsiteY2"/>
              </a:cxn>
            </a:cxnLst>
            <a:rect l="l" t="t" r="r" b="b"/>
            <a:pathLst>
              <a:path w="348375" h="696738">
                <a:moveTo>
                  <a:pt x="0" y="0"/>
                </a:moveTo>
                <a:cubicBezTo>
                  <a:pt x="192498" y="0"/>
                  <a:pt x="348375" y="155874"/>
                  <a:pt x="348375" y="348369"/>
                </a:cubicBezTo>
                <a:cubicBezTo>
                  <a:pt x="348375" y="540864"/>
                  <a:pt x="192498" y="696739"/>
                  <a:pt x="0" y="696739"/>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3" name="Forme libre : forme 12">
            <a:extLst>
              <a:ext uri="{FF2B5EF4-FFF2-40B4-BE49-F238E27FC236}">
                <a16:creationId xmlns:a16="http://schemas.microsoft.com/office/drawing/2014/main" id="{0E5287F9-5BAD-AC13-38EA-783ED08A4811}"/>
              </a:ext>
            </a:extLst>
          </xdr:cNvPr>
          <xdr:cNvSpPr/>
        </xdr:nvSpPr>
        <xdr:spPr>
          <a:xfrm>
            <a:off x="3261023" y="4337400"/>
            <a:ext cx="1998226" cy="1067643"/>
          </a:xfrm>
          <a:custGeom>
            <a:avLst/>
            <a:gdLst>
              <a:gd name="connsiteX0" fmla="*/ 533831 w 1998226"/>
              <a:gd name="connsiteY0" fmla="*/ 0 h 1067643"/>
              <a:gd name="connsiteX1" fmla="*/ 0 w 1998226"/>
              <a:gd name="connsiteY1" fmla="*/ 533822 h 1067643"/>
              <a:gd name="connsiteX2" fmla="*/ 533831 w 1998226"/>
              <a:gd name="connsiteY2" fmla="*/ 1067644 h 1067643"/>
              <a:gd name="connsiteX3" fmla="*/ 1998226 w 1998226"/>
              <a:gd name="connsiteY3" fmla="*/ 1067644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533831" y="0"/>
                </a:moveTo>
                <a:cubicBezTo>
                  <a:pt x="238980" y="0"/>
                  <a:pt x="0" y="238976"/>
                  <a:pt x="0" y="533822"/>
                </a:cubicBezTo>
                <a:cubicBezTo>
                  <a:pt x="0" y="828668"/>
                  <a:pt x="238980" y="1067644"/>
                  <a:pt x="533831" y="1067644"/>
                </a:cubicBezTo>
                <a:lnTo>
                  <a:pt x="1998226" y="1067644"/>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4" name="Forme libre : forme 13">
            <a:extLst>
              <a:ext uri="{FF2B5EF4-FFF2-40B4-BE49-F238E27FC236}">
                <a16:creationId xmlns:a16="http://schemas.microsoft.com/office/drawing/2014/main" id="{7E528ADF-4837-A862-4DA8-F19B942D6D9F}"/>
              </a:ext>
            </a:extLst>
          </xdr:cNvPr>
          <xdr:cNvSpPr/>
        </xdr:nvSpPr>
        <xdr:spPr>
          <a:xfrm>
            <a:off x="3449766" y="4522853"/>
            <a:ext cx="348375" cy="696738"/>
          </a:xfrm>
          <a:custGeom>
            <a:avLst/>
            <a:gdLst>
              <a:gd name="connsiteX0" fmla="*/ 348375 w 348375"/>
              <a:gd name="connsiteY0" fmla="*/ 696738 h 696738"/>
              <a:gd name="connsiteX1" fmla="*/ 0 w 348375"/>
              <a:gd name="connsiteY1" fmla="*/ 348369 h 696738"/>
              <a:gd name="connsiteX2" fmla="*/ 348375 w 348375"/>
              <a:gd name="connsiteY2" fmla="*/ 0 h 696738"/>
            </a:gdLst>
            <a:ahLst/>
            <a:cxnLst>
              <a:cxn ang="0">
                <a:pos x="connsiteX0" y="connsiteY0"/>
              </a:cxn>
              <a:cxn ang="0">
                <a:pos x="connsiteX1" y="connsiteY1"/>
              </a:cxn>
              <a:cxn ang="0">
                <a:pos x="connsiteX2" y="connsiteY2"/>
              </a:cxn>
            </a:cxnLst>
            <a:rect l="l" t="t" r="r" b="b"/>
            <a:pathLst>
              <a:path w="348375" h="696738">
                <a:moveTo>
                  <a:pt x="348375" y="696738"/>
                </a:moveTo>
                <a:cubicBezTo>
                  <a:pt x="155877" y="696738"/>
                  <a:pt x="0" y="540864"/>
                  <a:pt x="0" y="348369"/>
                </a:cubicBezTo>
                <a:cubicBezTo>
                  <a:pt x="0" y="155874"/>
                  <a:pt x="155877" y="0"/>
                  <a:pt x="348375" y="0"/>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263864"/>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2256</xdr:colOff>
      <xdr:row>10</xdr:row>
      <xdr:rowOff>16330</xdr:rowOff>
    </xdr:from>
    <xdr:to>
      <xdr:col>1</xdr:col>
      <xdr:colOff>170020</xdr:colOff>
      <xdr:row>123</xdr:row>
      <xdr:rowOff>1</xdr:rowOff>
    </xdr:to>
    <xdr:pic>
      <xdr:nvPicPr>
        <xdr:cNvPr id="4" name="Image 3">
          <a:extLst>
            <a:ext uri="{FF2B5EF4-FFF2-40B4-BE49-F238E27FC236}">
              <a16:creationId xmlns:a16="http://schemas.microsoft.com/office/drawing/2014/main" id="{877BCB82-E44D-42DD-A85E-4B14C567A929}"/>
            </a:ext>
          </a:extLst>
        </xdr:cNvPr>
        <xdr:cNvPicPr>
          <a:picLocks noChangeAspect="1"/>
        </xdr:cNvPicPr>
      </xdr:nvPicPr>
      <xdr:blipFill rotWithShape="1">
        <a:blip xmlns:r="http://schemas.openxmlformats.org/officeDocument/2006/relationships" r:embed="rId1"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3049" y="1881916"/>
          <a:ext cx="167764" cy="33583930"/>
        </a:xfrm>
        <a:prstGeom prst="rect">
          <a:avLst/>
        </a:prstGeom>
      </xdr:spPr>
    </xdr:pic>
    <xdr:clientData/>
  </xdr:twoCellAnchor>
  <xdr:twoCellAnchor>
    <xdr:from>
      <xdr:col>0</xdr:col>
      <xdr:colOff>0</xdr:colOff>
      <xdr:row>123</xdr:row>
      <xdr:rowOff>115488</xdr:rowOff>
    </xdr:from>
    <xdr:to>
      <xdr:col>35</xdr:col>
      <xdr:colOff>409053</xdr:colOff>
      <xdr:row>130</xdr:row>
      <xdr:rowOff>28176</xdr:rowOff>
    </xdr:to>
    <xdr:grpSp>
      <xdr:nvGrpSpPr>
        <xdr:cNvPr id="14" name="Groupe 13">
          <a:extLst>
            <a:ext uri="{FF2B5EF4-FFF2-40B4-BE49-F238E27FC236}">
              <a16:creationId xmlns:a16="http://schemas.microsoft.com/office/drawing/2014/main" id="{3948D45F-787E-4380-8646-F394F2ECD82A}"/>
            </a:ext>
          </a:extLst>
        </xdr:cNvPr>
        <xdr:cNvGrpSpPr/>
      </xdr:nvGrpSpPr>
      <xdr:grpSpPr>
        <a:xfrm>
          <a:off x="0" y="43481755"/>
          <a:ext cx="31989720" cy="1216554"/>
          <a:chOff x="0" y="18494375"/>
          <a:chExt cx="36872341" cy="1165225"/>
        </a:xfrm>
      </xdr:grpSpPr>
      <xdr:pic>
        <xdr:nvPicPr>
          <xdr:cNvPr id="15" name="Picture 11">
            <a:extLst>
              <a:ext uri="{FF2B5EF4-FFF2-40B4-BE49-F238E27FC236}">
                <a16:creationId xmlns:a16="http://schemas.microsoft.com/office/drawing/2014/main" id="{3B631CBB-04F0-15CF-5AA1-E1DC140DD118}"/>
              </a:ext>
            </a:extLst>
          </xdr:cNvPr>
          <xdr:cNvPicPr>
            <a:picLocks noChangeAspect="1"/>
          </xdr:cNvPicPr>
        </xdr:nvPicPr>
        <xdr:blipFill>
          <a:blip xmlns:r="http://schemas.openxmlformats.org/officeDocument/2006/relationships" r:embed="rId2"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0" y="18497550"/>
            <a:ext cx="6544741" cy="1162050"/>
          </a:xfrm>
          <a:prstGeom prst="rect">
            <a:avLst/>
          </a:prstGeom>
        </xdr:spPr>
      </xdr:pic>
      <xdr:pic>
        <xdr:nvPicPr>
          <xdr:cNvPr id="16" name="Picture 11">
            <a:extLst>
              <a:ext uri="{FF2B5EF4-FFF2-40B4-BE49-F238E27FC236}">
                <a16:creationId xmlns:a16="http://schemas.microsoft.com/office/drawing/2014/main" id="{CDF510BC-E2B2-35A9-1C9D-EDC3C16665AE}"/>
              </a:ext>
            </a:extLst>
          </xdr:cNvPr>
          <xdr:cNvPicPr>
            <a:picLocks noChangeAspect="1"/>
          </xdr:cNvPicPr>
        </xdr:nvPicPr>
        <xdr:blipFill>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6068060" y="18494375"/>
            <a:ext cx="6551090" cy="1162050"/>
          </a:xfrm>
          <a:prstGeom prst="rect">
            <a:avLst/>
          </a:prstGeom>
        </xdr:spPr>
      </xdr:pic>
      <xdr:pic>
        <xdr:nvPicPr>
          <xdr:cNvPr id="17" name="Picture 11">
            <a:extLst>
              <a:ext uri="{FF2B5EF4-FFF2-40B4-BE49-F238E27FC236}">
                <a16:creationId xmlns:a16="http://schemas.microsoft.com/office/drawing/2014/main" id="{D284CCE0-7A41-B414-CAA5-9D474D57B6E7}"/>
              </a:ext>
            </a:extLst>
          </xdr:cNvPr>
          <xdr:cNvPicPr>
            <a:picLocks noChangeAspect="1"/>
          </xdr:cNvPicPr>
        </xdr:nvPicPr>
        <xdr:blipFill>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2136119" y="18494375"/>
            <a:ext cx="6541565" cy="1165225"/>
          </a:xfrm>
          <a:prstGeom prst="rect">
            <a:avLst/>
          </a:prstGeom>
        </xdr:spPr>
      </xdr:pic>
      <xdr:pic>
        <xdr:nvPicPr>
          <xdr:cNvPr id="18" name="Picture 11">
            <a:extLst>
              <a:ext uri="{FF2B5EF4-FFF2-40B4-BE49-F238E27FC236}">
                <a16:creationId xmlns:a16="http://schemas.microsoft.com/office/drawing/2014/main" id="{22D4D889-8CEF-8B8F-BFE5-D1DFB77B6FB7}"/>
              </a:ext>
            </a:extLst>
          </xdr:cNvPr>
          <xdr:cNvPicPr>
            <a:picLocks noChangeAspect="1"/>
          </xdr:cNvPicPr>
        </xdr:nvPicPr>
        <xdr:blipFill>
          <a:blip xmlns:r="http://schemas.openxmlformats.org/officeDocument/2006/relationships" r:embed="rId5"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194653" y="18494375"/>
            <a:ext cx="6551091" cy="1165225"/>
          </a:xfrm>
          <a:prstGeom prst="rect">
            <a:avLst/>
          </a:prstGeom>
        </xdr:spPr>
      </xdr:pic>
      <xdr:pic>
        <xdr:nvPicPr>
          <xdr:cNvPr id="19" name="Picture 11">
            <a:extLst>
              <a:ext uri="{FF2B5EF4-FFF2-40B4-BE49-F238E27FC236}">
                <a16:creationId xmlns:a16="http://schemas.microsoft.com/office/drawing/2014/main" id="{B923B662-E713-2763-841A-488B688E1EF7}"/>
              </a:ext>
            </a:extLst>
          </xdr:cNvPr>
          <xdr:cNvPicPr>
            <a:picLocks noChangeAspect="1"/>
          </xdr:cNvPicPr>
        </xdr:nvPicPr>
        <xdr:blipFill>
          <a:blip xmlns:r="http://schemas.openxmlformats.org/officeDocument/2006/relationships" r:embed="rId6"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24262713" y="18494375"/>
            <a:ext cx="6541566" cy="1152525"/>
          </a:xfrm>
          <a:prstGeom prst="rect">
            <a:avLst/>
          </a:prstGeom>
        </xdr:spPr>
      </xdr:pic>
      <xdr:pic>
        <xdr:nvPicPr>
          <xdr:cNvPr id="20" name="Picture 11">
            <a:extLst>
              <a:ext uri="{FF2B5EF4-FFF2-40B4-BE49-F238E27FC236}">
                <a16:creationId xmlns:a16="http://schemas.microsoft.com/office/drawing/2014/main" id="{2210883B-2FF5-543B-CB37-4D71F6DE5E94}"/>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0327600" y="18497550"/>
            <a:ext cx="6544741" cy="1149350"/>
          </a:xfrm>
          <a:prstGeom prst="rect">
            <a:avLst/>
          </a:prstGeom>
        </xdr:spPr>
      </xdr:pic>
    </xdr:grpSp>
    <xdr:clientData/>
  </xdr:twoCellAnchor>
  <xdr:twoCellAnchor editAs="oneCell">
    <xdr:from>
      <xdr:col>6</xdr:col>
      <xdr:colOff>109482</xdr:colOff>
      <xdr:row>2</xdr:row>
      <xdr:rowOff>0</xdr:rowOff>
    </xdr:from>
    <xdr:to>
      <xdr:col>6</xdr:col>
      <xdr:colOff>2469565</xdr:colOff>
      <xdr:row>6</xdr:row>
      <xdr:rowOff>94129</xdr:rowOff>
    </xdr:to>
    <xdr:pic>
      <xdr:nvPicPr>
        <xdr:cNvPr id="5" name="Image 4" descr="Une image contenant Police, logo, Graphique, blanc&#10;&#10;Description générée automatiquement">
          <a:extLst>
            <a:ext uri="{FF2B5EF4-FFF2-40B4-BE49-F238E27FC236}">
              <a16:creationId xmlns:a16="http://schemas.microsoft.com/office/drawing/2014/main" id="{880FF7E1-70DC-442B-B171-E90ED4E8DA77}"/>
            </a:ext>
          </a:extLst>
        </xdr:cNvPr>
        <xdr:cNvPicPr>
          <a:picLocks noChangeAspect="1"/>
        </xdr:cNvPicPr>
      </xdr:nvPicPr>
      <xdr:blipFill>
        <a:blip xmlns:r="http://schemas.openxmlformats.org/officeDocument/2006/relationships" r:embed="rId8"/>
        <a:stretch>
          <a:fillRect/>
        </a:stretch>
      </xdr:blipFill>
      <xdr:spPr>
        <a:xfrm>
          <a:off x="6109137" y="372241"/>
          <a:ext cx="2360083" cy="915250"/>
        </a:xfrm>
        <a:prstGeom prst="rect">
          <a:avLst/>
        </a:prstGeom>
      </xdr:spPr>
    </xdr:pic>
    <xdr:clientData/>
  </xdr:twoCellAnchor>
  <xdr:twoCellAnchor>
    <xdr:from>
      <xdr:col>1</xdr:col>
      <xdr:colOff>85725</xdr:colOff>
      <xdr:row>1</xdr:row>
      <xdr:rowOff>3176</xdr:rowOff>
    </xdr:from>
    <xdr:to>
      <xdr:col>5</xdr:col>
      <xdr:colOff>135467</xdr:colOff>
      <xdr:row>6</xdr:row>
      <xdr:rowOff>118534</xdr:rowOff>
    </xdr:to>
    <xdr:grpSp>
      <xdr:nvGrpSpPr>
        <xdr:cNvPr id="2" name="Groupe 1">
          <a:extLst>
            <a:ext uri="{FF2B5EF4-FFF2-40B4-BE49-F238E27FC236}">
              <a16:creationId xmlns:a16="http://schemas.microsoft.com/office/drawing/2014/main" id="{9118FDED-B13D-4CCB-87C8-B226B386B93F}"/>
            </a:ext>
          </a:extLst>
        </xdr:cNvPr>
        <xdr:cNvGrpSpPr/>
      </xdr:nvGrpSpPr>
      <xdr:grpSpPr>
        <a:xfrm>
          <a:off x="255058" y="189443"/>
          <a:ext cx="4020609" cy="1131358"/>
          <a:chOff x="3261023" y="4337400"/>
          <a:chExt cx="4326986" cy="1067643"/>
        </a:xfrm>
      </xdr:grpSpPr>
      <xdr:grpSp>
        <xdr:nvGrpSpPr>
          <xdr:cNvPr id="6" name="Graphique 5">
            <a:extLst>
              <a:ext uri="{FF2B5EF4-FFF2-40B4-BE49-F238E27FC236}">
                <a16:creationId xmlns:a16="http://schemas.microsoft.com/office/drawing/2014/main" id="{3B410C4A-F425-94B2-B7F7-6EA6F9746978}"/>
              </a:ext>
            </a:extLst>
          </xdr:cNvPr>
          <xdr:cNvGrpSpPr/>
        </xdr:nvGrpSpPr>
        <xdr:grpSpPr>
          <a:xfrm>
            <a:off x="3941810" y="4511115"/>
            <a:ext cx="1856435" cy="482646"/>
            <a:chOff x="5707110" y="6378015"/>
            <a:chExt cx="1856435" cy="482646"/>
          </a:xfrm>
          <a:solidFill>
            <a:schemeClr val="accent5"/>
          </a:solidFill>
        </xdr:grpSpPr>
        <xdr:sp macro="" textlink="">
          <xdr:nvSpPr>
            <xdr:cNvPr id="44" name="Forme libre : forme 43">
              <a:extLst>
                <a:ext uri="{FF2B5EF4-FFF2-40B4-BE49-F238E27FC236}">
                  <a16:creationId xmlns:a16="http://schemas.microsoft.com/office/drawing/2014/main" id="{D66D9D3A-5664-E23F-3C58-B274BDFA129F}"/>
                </a:ext>
              </a:extLst>
            </xdr:cNvPr>
            <xdr:cNvSpPr/>
          </xdr:nvSpPr>
          <xdr:spPr>
            <a:xfrm>
              <a:off x="5707110" y="6379893"/>
              <a:ext cx="278887" cy="478890"/>
            </a:xfrm>
            <a:custGeom>
              <a:avLst/>
              <a:gdLst>
                <a:gd name="connsiteX0" fmla="*/ 0 w 278887"/>
                <a:gd name="connsiteY0" fmla="*/ 0 h 478890"/>
                <a:gd name="connsiteX1" fmla="*/ 271845 w 278887"/>
                <a:gd name="connsiteY1" fmla="*/ 0 h 478890"/>
                <a:gd name="connsiteX2" fmla="*/ 271845 w 278887"/>
                <a:gd name="connsiteY2" fmla="*/ 61035 h 478890"/>
                <a:gd name="connsiteX3" fmla="*/ 68548 w 278887"/>
                <a:gd name="connsiteY3" fmla="*/ 61035 h 478890"/>
                <a:gd name="connsiteX4" fmla="*/ 68548 w 278887"/>
                <a:gd name="connsiteY4" fmla="*/ 207519 h 478890"/>
                <a:gd name="connsiteX5" fmla="*/ 265272 w 278887"/>
                <a:gd name="connsiteY5" fmla="*/ 207519 h 478890"/>
                <a:gd name="connsiteX6" fmla="*/ 265272 w 278887"/>
                <a:gd name="connsiteY6" fmla="*/ 269024 h 478890"/>
                <a:gd name="connsiteX7" fmla="*/ 69018 w 278887"/>
                <a:gd name="connsiteY7" fmla="*/ 269024 h 478890"/>
                <a:gd name="connsiteX8" fmla="*/ 69018 w 278887"/>
                <a:gd name="connsiteY8" fmla="*/ 417855 h 478890"/>
                <a:gd name="connsiteX9" fmla="*/ 278888 w 278887"/>
                <a:gd name="connsiteY9" fmla="*/ 417855 h 478890"/>
                <a:gd name="connsiteX10" fmla="*/ 278888 w 278887"/>
                <a:gd name="connsiteY10" fmla="*/ 478890 h 478890"/>
                <a:gd name="connsiteX11" fmla="*/ 469 w 278887"/>
                <a:gd name="connsiteY11" fmla="*/ 478890 h 478890"/>
                <a:gd name="connsiteX12" fmla="*/ 469 w 278887"/>
                <a:gd name="connsiteY12" fmla="*/ 0 h 478890"/>
                <a:gd name="connsiteX13" fmla="*/ 0 w 278887"/>
                <a:gd name="connsiteY13" fmla="*/ 0 h 47889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78887" h="478890">
                  <a:moveTo>
                    <a:pt x="0" y="0"/>
                  </a:moveTo>
                  <a:lnTo>
                    <a:pt x="271845" y="0"/>
                  </a:lnTo>
                  <a:lnTo>
                    <a:pt x="271845" y="61035"/>
                  </a:lnTo>
                  <a:lnTo>
                    <a:pt x="68548" y="61035"/>
                  </a:lnTo>
                  <a:lnTo>
                    <a:pt x="68548" y="207519"/>
                  </a:lnTo>
                  <a:lnTo>
                    <a:pt x="265272" y="207519"/>
                  </a:lnTo>
                  <a:lnTo>
                    <a:pt x="265272" y="269024"/>
                  </a:lnTo>
                  <a:lnTo>
                    <a:pt x="69018" y="269024"/>
                  </a:lnTo>
                  <a:lnTo>
                    <a:pt x="69018" y="417855"/>
                  </a:lnTo>
                  <a:lnTo>
                    <a:pt x="278888" y="417855"/>
                  </a:lnTo>
                  <a:lnTo>
                    <a:pt x="278888" y="478890"/>
                  </a:lnTo>
                  <a:lnTo>
                    <a:pt x="469" y="478890"/>
                  </a:lnTo>
                  <a:lnTo>
                    <a:pt x="469" y="0"/>
                  </a:lnTo>
                  <a:lnTo>
                    <a:pt x="0"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5" name="Forme libre : forme 44">
              <a:extLst>
                <a:ext uri="{FF2B5EF4-FFF2-40B4-BE49-F238E27FC236}">
                  <a16:creationId xmlns:a16="http://schemas.microsoft.com/office/drawing/2014/main" id="{39640871-228C-78BE-0A32-7F2C4C172189}"/>
                </a:ext>
              </a:extLst>
            </xdr:cNvPr>
            <xdr:cNvSpPr/>
          </xdr:nvSpPr>
          <xdr:spPr>
            <a:xfrm>
              <a:off x="6061119" y="6379893"/>
              <a:ext cx="444623" cy="479829"/>
            </a:xfrm>
            <a:custGeom>
              <a:avLst/>
              <a:gdLst>
                <a:gd name="connsiteX0" fmla="*/ 379362 w 444623"/>
                <a:gd name="connsiteY0" fmla="*/ 0 h 479829"/>
                <a:gd name="connsiteX1" fmla="*/ 444624 w 444623"/>
                <a:gd name="connsiteY1" fmla="*/ 0 h 479829"/>
                <a:gd name="connsiteX2" fmla="*/ 444624 w 444623"/>
                <a:gd name="connsiteY2" fmla="*/ 479829 h 479829"/>
                <a:gd name="connsiteX3" fmla="*/ 385466 w 444623"/>
                <a:gd name="connsiteY3" fmla="*/ 479829 h 479829"/>
                <a:gd name="connsiteX4" fmla="*/ 64792 w 444623"/>
                <a:gd name="connsiteY4" fmla="*/ 110332 h 479829"/>
                <a:gd name="connsiteX5" fmla="*/ 64792 w 444623"/>
                <a:gd name="connsiteY5" fmla="*/ 479829 h 479829"/>
                <a:gd name="connsiteX6" fmla="*/ 0 w 444623"/>
                <a:gd name="connsiteY6" fmla="*/ 479829 h 479829"/>
                <a:gd name="connsiteX7" fmla="*/ 0 w 444623"/>
                <a:gd name="connsiteY7" fmla="*/ 0 h 479829"/>
                <a:gd name="connsiteX8" fmla="*/ 55871 w 444623"/>
                <a:gd name="connsiteY8" fmla="*/ 0 h 479829"/>
                <a:gd name="connsiteX9" fmla="*/ 379362 w 444623"/>
                <a:gd name="connsiteY9" fmla="*/ 372783 h 479829"/>
                <a:gd name="connsiteX10" fmla="*/ 379362 w 444623"/>
                <a:gd name="connsiteY10" fmla="*/ 0 h 479829"/>
                <a:gd name="connsiteX11" fmla="*/ 379362 w 444623"/>
                <a:gd name="connsiteY11" fmla="*/ 0 h 4798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444623" h="479829">
                  <a:moveTo>
                    <a:pt x="379362" y="0"/>
                  </a:moveTo>
                  <a:lnTo>
                    <a:pt x="444624" y="0"/>
                  </a:lnTo>
                  <a:lnTo>
                    <a:pt x="444624" y="479829"/>
                  </a:lnTo>
                  <a:lnTo>
                    <a:pt x="385466" y="479829"/>
                  </a:lnTo>
                  <a:lnTo>
                    <a:pt x="64792" y="110332"/>
                  </a:lnTo>
                  <a:lnTo>
                    <a:pt x="64792" y="479829"/>
                  </a:lnTo>
                  <a:lnTo>
                    <a:pt x="0" y="479829"/>
                  </a:lnTo>
                  <a:lnTo>
                    <a:pt x="0" y="0"/>
                  </a:lnTo>
                  <a:lnTo>
                    <a:pt x="55871" y="0"/>
                  </a:lnTo>
                  <a:lnTo>
                    <a:pt x="379362" y="372783"/>
                  </a:lnTo>
                  <a:lnTo>
                    <a:pt x="379362" y="0"/>
                  </a:lnTo>
                  <a:lnTo>
                    <a:pt x="37936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6" name="Forme libre : forme 45">
              <a:extLst>
                <a:ext uri="{FF2B5EF4-FFF2-40B4-BE49-F238E27FC236}">
                  <a16:creationId xmlns:a16="http://schemas.microsoft.com/office/drawing/2014/main" id="{382235F7-199C-D85D-3C50-88E15C7B7B29}"/>
                </a:ext>
              </a:extLst>
            </xdr:cNvPr>
            <xdr:cNvSpPr/>
          </xdr:nvSpPr>
          <xdr:spPr>
            <a:xfrm>
              <a:off x="6572413" y="6378954"/>
              <a:ext cx="423496" cy="481707"/>
            </a:xfrm>
            <a:custGeom>
              <a:avLst/>
              <a:gdLst>
                <a:gd name="connsiteX0" fmla="*/ 423496 w 423496"/>
                <a:gd name="connsiteY0" fmla="*/ 367149 h 481707"/>
                <a:gd name="connsiteX1" fmla="*/ 423496 w 423496"/>
                <a:gd name="connsiteY1" fmla="*/ 441330 h 481707"/>
                <a:gd name="connsiteX2" fmla="*/ 252595 w 423496"/>
                <a:gd name="connsiteY2" fmla="*/ 481707 h 481707"/>
                <a:gd name="connsiteX3" fmla="*/ 118785 w 423496"/>
                <a:gd name="connsiteY3" fmla="*/ 450251 h 481707"/>
                <a:gd name="connsiteX4" fmla="*/ 31926 w 423496"/>
                <a:gd name="connsiteY4" fmla="*/ 362924 h 481707"/>
                <a:gd name="connsiteX5" fmla="*/ 0 w 423496"/>
                <a:gd name="connsiteY5" fmla="*/ 242732 h 481707"/>
                <a:gd name="connsiteX6" fmla="*/ 73243 w 423496"/>
                <a:gd name="connsiteY6" fmla="*/ 69956 h 481707"/>
                <a:gd name="connsiteX7" fmla="*/ 254004 w 423496"/>
                <a:gd name="connsiteY7" fmla="*/ 0 h 481707"/>
                <a:gd name="connsiteX8" fmla="*/ 418801 w 423496"/>
                <a:gd name="connsiteY8" fmla="*/ 38499 h 481707"/>
                <a:gd name="connsiteX9" fmla="*/ 418801 w 423496"/>
                <a:gd name="connsiteY9" fmla="*/ 110802 h 481707"/>
                <a:gd name="connsiteX10" fmla="*/ 257290 w 423496"/>
                <a:gd name="connsiteY10" fmla="*/ 63852 h 481707"/>
                <a:gd name="connsiteX11" fmla="*/ 123011 w 423496"/>
                <a:gd name="connsiteY11" fmla="*/ 115028 h 481707"/>
                <a:gd name="connsiteX12" fmla="*/ 69487 w 423496"/>
                <a:gd name="connsiteY12" fmla="*/ 242732 h 481707"/>
                <a:gd name="connsiteX13" fmla="*/ 122072 w 423496"/>
                <a:gd name="connsiteY13" fmla="*/ 369966 h 481707"/>
                <a:gd name="connsiteX14" fmla="*/ 256352 w 423496"/>
                <a:gd name="connsiteY14" fmla="*/ 419733 h 481707"/>
                <a:gd name="connsiteX15" fmla="*/ 423496 w 423496"/>
                <a:gd name="connsiteY15" fmla="*/ 367149 h 4817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3496" h="481707">
                  <a:moveTo>
                    <a:pt x="423496" y="367149"/>
                  </a:moveTo>
                  <a:lnTo>
                    <a:pt x="423496" y="441330"/>
                  </a:lnTo>
                  <a:cubicBezTo>
                    <a:pt x="374198" y="468092"/>
                    <a:pt x="316918" y="481707"/>
                    <a:pt x="252595" y="481707"/>
                  </a:cubicBezTo>
                  <a:cubicBezTo>
                    <a:pt x="200011" y="481707"/>
                    <a:pt x="155407" y="471378"/>
                    <a:pt x="118785" y="450251"/>
                  </a:cubicBezTo>
                  <a:cubicBezTo>
                    <a:pt x="82164" y="429123"/>
                    <a:pt x="53054" y="400014"/>
                    <a:pt x="31926" y="362924"/>
                  </a:cubicBezTo>
                  <a:cubicBezTo>
                    <a:pt x="10799" y="325833"/>
                    <a:pt x="0" y="285926"/>
                    <a:pt x="0" y="242732"/>
                  </a:cubicBezTo>
                  <a:cubicBezTo>
                    <a:pt x="0" y="174185"/>
                    <a:pt x="24414" y="116906"/>
                    <a:pt x="73243" y="69956"/>
                  </a:cubicBezTo>
                  <a:cubicBezTo>
                    <a:pt x="122072" y="23475"/>
                    <a:pt x="182169" y="0"/>
                    <a:pt x="254004" y="0"/>
                  </a:cubicBezTo>
                  <a:cubicBezTo>
                    <a:pt x="303302" y="0"/>
                    <a:pt x="358235" y="13146"/>
                    <a:pt x="418801" y="38499"/>
                  </a:cubicBezTo>
                  <a:lnTo>
                    <a:pt x="418801" y="110802"/>
                  </a:lnTo>
                  <a:cubicBezTo>
                    <a:pt x="363869" y="79346"/>
                    <a:pt x="309875" y="63852"/>
                    <a:pt x="257290" y="63852"/>
                  </a:cubicBezTo>
                  <a:cubicBezTo>
                    <a:pt x="203297" y="63852"/>
                    <a:pt x="158694" y="80754"/>
                    <a:pt x="123011" y="115028"/>
                  </a:cubicBezTo>
                  <a:cubicBezTo>
                    <a:pt x="87329" y="148832"/>
                    <a:pt x="69487" y="191556"/>
                    <a:pt x="69487" y="242732"/>
                  </a:cubicBezTo>
                  <a:cubicBezTo>
                    <a:pt x="69487" y="294377"/>
                    <a:pt x="86859" y="336632"/>
                    <a:pt x="122072" y="369966"/>
                  </a:cubicBezTo>
                  <a:cubicBezTo>
                    <a:pt x="157285" y="403301"/>
                    <a:pt x="201888" y="419733"/>
                    <a:pt x="256352" y="419733"/>
                  </a:cubicBezTo>
                  <a:cubicBezTo>
                    <a:pt x="313631" y="419264"/>
                    <a:pt x="369503" y="401892"/>
                    <a:pt x="423496" y="367149"/>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7" name="Forme libre : forme 46">
              <a:extLst>
                <a:ext uri="{FF2B5EF4-FFF2-40B4-BE49-F238E27FC236}">
                  <a16:creationId xmlns:a16="http://schemas.microsoft.com/office/drawing/2014/main" id="{C948D4E0-6171-70CA-4685-BED9E2B49CF4}"/>
                </a:ext>
              </a:extLst>
            </xdr:cNvPr>
            <xdr:cNvSpPr/>
          </xdr:nvSpPr>
          <xdr:spPr>
            <a:xfrm>
              <a:off x="7057885" y="6378015"/>
              <a:ext cx="505660" cy="482646"/>
            </a:xfrm>
            <a:custGeom>
              <a:avLst/>
              <a:gdLst>
                <a:gd name="connsiteX0" fmla="*/ 251656 w 505660"/>
                <a:gd name="connsiteY0" fmla="*/ 0 h 482646"/>
                <a:gd name="connsiteX1" fmla="*/ 433356 w 505660"/>
                <a:gd name="connsiteY1" fmla="*/ 69016 h 482646"/>
                <a:gd name="connsiteX2" fmla="*/ 505660 w 505660"/>
                <a:gd name="connsiteY2" fmla="*/ 242262 h 482646"/>
                <a:gd name="connsiteX3" fmla="*/ 432417 w 505660"/>
                <a:gd name="connsiteY3" fmla="*/ 414569 h 482646"/>
                <a:gd name="connsiteX4" fmla="*/ 247900 w 505660"/>
                <a:gd name="connsiteY4" fmla="*/ 482646 h 482646"/>
                <a:gd name="connsiteX5" fmla="*/ 70896 w 505660"/>
                <a:gd name="connsiteY5" fmla="*/ 414569 h 482646"/>
                <a:gd name="connsiteX6" fmla="*/ 0 w 505660"/>
                <a:gd name="connsiteY6" fmla="*/ 243670 h 482646"/>
                <a:gd name="connsiteX7" fmla="*/ 71365 w 505660"/>
                <a:gd name="connsiteY7" fmla="*/ 69016 h 482646"/>
                <a:gd name="connsiteX8" fmla="*/ 251656 w 505660"/>
                <a:gd name="connsiteY8" fmla="*/ 0 h 482646"/>
                <a:gd name="connsiteX9" fmla="*/ 254473 w 505660"/>
                <a:gd name="connsiteY9" fmla="*/ 63852 h 482646"/>
                <a:gd name="connsiteX10" fmla="*/ 121602 w 505660"/>
                <a:gd name="connsiteY10" fmla="*/ 114558 h 482646"/>
                <a:gd name="connsiteX11" fmla="*/ 69487 w 505660"/>
                <a:gd name="connsiteY11" fmla="*/ 243670 h 482646"/>
                <a:gd name="connsiteX12" fmla="*/ 121602 w 505660"/>
                <a:gd name="connsiteY12" fmla="*/ 370436 h 482646"/>
                <a:gd name="connsiteX13" fmla="*/ 252126 w 505660"/>
                <a:gd name="connsiteY13" fmla="*/ 421142 h 482646"/>
                <a:gd name="connsiteX14" fmla="*/ 383588 w 505660"/>
                <a:gd name="connsiteY14" fmla="*/ 369497 h 482646"/>
                <a:gd name="connsiteX15" fmla="*/ 436173 w 505660"/>
                <a:gd name="connsiteY15" fmla="*/ 241323 h 482646"/>
                <a:gd name="connsiteX16" fmla="*/ 383588 w 505660"/>
                <a:gd name="connsiteY16" fmla="*/ 115497 h 482646"/>
                <a:gd name="connsiteX17" fmla="*/ 254473 w 505660"/>
                <a:gd name="connsiteY17" fmla="*/ 63852 h 48264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505660" h="482646">
                  <a:moveTo>
                    <a:pt x="251656" y="0"/>
                  </a:moveTo>
                  <a:cubicBezTo>
                    <a:pt x="324430" y="0"/>
                    <a:pt x="384996" y="23005"/>
                    <a:pt x="433356" y="69016"/>
                  </a:cubicBezTo>
                  <a:cubicBezTo>
                    <a:pt x="481715" y="115028"/>
                    <a:pt x="505660" y="172776"/>
                    <a:pt x="505660" y="242262"/>
                  </a:cubicBezTo>
                  <a:cubicBezTo>
                    <a:pt x="505660" y="311748"/>
                    <a:pt x="481245" y="369027"/>
                    <a:pt x="432417" y="414569"/>
                  </a:cubicBezTo>
                  <a:cubicBezTo>
                    <a:pt x="383588" y="460110"/>
                    <a:pt x="322082" y="482646"/>
                    <a:pt x="247900" y="482646"/>
                  </a:cubicBezTo>
                  <a:cubicBezTo>
                    <a:pt x="177005" y="482646"/>
                    <a:pt x="117846" y="460110"/>
                    <a:pt x="70896" y="414569"/>
                  </a:cubicBezTo>
                  <a:cubicBezTo>
                    <a:pt x="23475" y="369027"/>
                    <a:pt x="0" y="312218"/>
                    <a:pt x="0" y="243670"/>
                  </a:cubicBezTo>
                  <a:cubicBezTo>
                    <a:pt x="0" y="173245"/>
                    <a:pt x="23945" y="115497"/>
                    <a:pt x="71365" y="69016"/>
                  </a:cubicBezTo>
                  <a:cubicBezTo>
                    <a:pt x="119255" y="23005"/>
                    <a:pt x="179352" y="0"/>
                    <a:pt x="251656" y="0"/>
                  </a:cubicBezTo>
                  <a:close/>
                  <a:moveTo>
                    <a:pt x="254473" y="63852"/>
                  </a:moveTo>
                  <a:cubicBezTo>
                    <a:pt x="200480" y="63852"/>
                    <a:pt x="156346" y="80754"/>
                    <a:pt x="121602" y="114558"/>
                  </a:cubicBezTo>
                  <a:cubicBezTo>
                    <a:pt x="86859" y="148362"/>
                    <a:pt x="69487" y="191087"/>
                    <a:pt x="69487" y="243670"/>
                  </a:cubicBezTo>
                  <a:cubicBezTo>
                    <a:pt x="69487" y="294377"/>
                    <a:pt x="86859" y="336632"/>
                    <a:pt x="121602" y="370436"/>
                  </a:cubicBezTo>
                  <a:cubicBezTo>
                    <a:pt x="156346" y="404240"/>
                    <a:pt x="200010" y="421142"/>
                    <a:pt x="252126" y="421142"/>
                  </a:cubicBezTo>
                  <a:cubicBezTo>
                    <a:pt x="304711" y="421142"/>
                    <a:pt x="348375" y="403770"/>
                    <a:pt x="383588" y="369497"/>
                  </a:cubicBezTo>
                  <a:cubicBezTo>
                    <a:pt x="418801" y="335223"/>
                    <a:pt x="436173" y="292499"/>
                    <a:pt x="436173" y="241323"/>
                  </a:cubicBezTo>
                  <a:cubicBezTo>
                    <a:pt x="436173" y="191556"/>
                    <a:pt x="418801" y="149770"/>
                    <a:pt x="383588" y="115497"/>
                  </a:cubicBezTo>
                  <a:cubicBezTo>
                    <a:pt x="348844" y="80754"/>
                    <a:pt x="305650" y="63852"/>
                    <a:pt x="254473" y="63852"/>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7" name="Graphique 5">
            <a:extLst>
              <a:ext uri="{FF2B5EF4-FFF2-40B4-BE49-F238E27FC236}">
                <a16:creationId xmlns:a16="http://schemas.microsoft.com/office/drawing/2014/main" id="{DA32802D-8F38-B4E1-3722-A1ACCF7D262A}"/>
              </a:ext>
            </a:extLst>
          </xdr:cNvPr>
          <xdr:cNvGrpSpPr/>
        </xdr:nvGrpSpPr>
        <xdr:grpSpPr>
          <a:xfrm>
            <a:off x="5999664" y="4602668"/>
            <a:ext cx="520214" cy="631007"/>
            <a:chOff x="7764964" y="6469568"/>
            <a:chExt cx="520214" cy="631007"/>
          </a:xfrm>
          <a:solidFill>
            <a:schemeClr val="accent5"/>
          </a:solidFill>
        </xdr:grpSpPr>
        <xdr:grpSp>
          <xdr:nvGrpSpPr>
            <xdr:cNvPr id="40" name="Graphique 5">
              <a:extLst>
                <a:ext uri="{FF2B5EF4-FFF2-40B4-BE49-F238E27FC236}">
                  <a16:creationId xmlns:a16="http://schemas.microsoft.com/office/drawing/2014/main" id="{9DE9F394-DB11-1572-5118-C05F2C57380E}"/>
                </a:ext>
              </a:extLst>
            </xdr:cNvPr>
            <xdr:cNvGrpSpPr/>
          </xdr:nvGrpSpPr>
          <xdr:grpSpPr>
            <a:xfrm>
              <a:off x="7764964" y="6469568"/>
              <a:ext cx="404246" cy="631007"/>
              <a:chOff x="7764964" y="6469568"/>
              <a:chExt cx="404246" cy="631007"/>
            </a:xfrm>
            <a:grpFill/>
          </xdr:grpSpPr>
          <xdr:sp macro="" textlink="">
            <xdr:nvSpPr>
              <xdr:cNvPr id="42" name="Forme libre : forme 41">
                <a:extLst>
                  <a:ext uri="{FF2B5EF4-FFF2-40B4-BE49-F238E27FC236}">
                    <a16:creationId xmlns:a16="http://schemas.microsoft.com/office/drawing/2014/main" id="{B55075FF-000A-1387-F9AF-CEAEE2A63AF6}"/>
                  </a:ext>
                </a:extLst>
              </xdr:cNvPr>
              <xdr:cNvSpPr/>
            </xdr:nvSpPr>
            <xdr:spPr>
              <a:xfrm>
                <a:off x="7764964" y="6469568"/>
                <a:ext cx="294850" cy="254469"/>
              </a:xfrm>
              <a:custGeom>
                <a:avLst/>
                <a:gdLst>
                  <a:gd name="connsiteX0" fmla="*/ 294851 w 294850"/>
                  <a:gd name="connsiteY0" fmla="*/ 119723 h 254469"/>
                  <a:gd name="connsiteX1" fmla="*/ 148364 w 294850"/>
                  <a:gd name="connsiteY1" fmla="*/ 0 h 254469"/>
                  <a:gd name="connsiteX2" fmla="*/ 0 w 294850"/>
                  <a:gd name="connsiteY2" fmla="*/ 0 h 254469"/>
                  <a:gd name="connsiteX3" fmla="*/ 0 w 294850"/>
                  <a:gd name="connsiteY3" fmla="*/ 254469 h 254469"/>
                  <a:gd name="connsiteX4" fmla="*/ 118785 w 294850"/>
                  <a:gd name="connsiteY4" fmla="*/ 254469 h 254469"/>
                  <a:gd name="connsiteX5" fmla="*/ 294851 w 294850"/>
                  <a:gd name="connsiteY5" fmla="*/ 119723 h 254469"/>
                  <a:gd name="connsiteX6" fmla="*/ 50237 w 294850"/>
                  <a:gd name="connsiteY6" fmla="*/ 44603 h 254469"/>
                  <a:gd name="connsiteX7" fmla="*/ 144608 w 294850"/>
                  <a:gd name="connsiteY7" fmla="*/ 44603 h 254469"/>
                  <a:gd name="connsiteX8" fmla="*/ 244144 w 294850"/>
                  <a:gd name="connsiteY8" fmla="*/ 125357 h 254469"/>
                  <a:gd name="connsiteX9" fmla="*/ 123480 w 294850"/>
                  <a:gd name="connsiteY9" fmla="*/ 210336 h 254469"/>
                  <a:gd name="connsiteX10" fmla="*/ 50237 w 294850"/>
                  <a:gd name="connsiteY10" fmla="*/ 210336 h 254469"/>
                  <a:gd name="connsiteX11" fmla="*/ 50237 w 294850"/>
                  <a:gd name="connsiteY11" fmla="*/ 44603 h 2544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294850" h="254469">
                    <a:moveTo>
                      <a:pt x="294851" y="119723"/>
                    </a:moveTo>
                    <a:cubicBezTo>
                      <a:pt x="294851" y="36152"/>
                      <a:pt x="232406" y="0"/>
                      <a:pt x="148364" y="0"/>
                    </a:cubicBezTo>
                    <a:lnTo>
                      <a:pt x="0" y="0"/>
                    </a:lnTo>
                    <a:lnTo>
                      <a:pt x="0" y="254469"/>
                    </a:lnTo>
                    <a:lnTo>
                      <a:pt x="118785" y="254469"/>
                    </a:lnTo>
                    <a:cubicBezTo>
                      <a:pt x="235693" y="254469"/>
                      <a:pt x="294851" y="217379"/>
                      <a:pt x="294851" y="119723"/>
                    </a:cubicBezTo>
                    <a:close/>
                    <a:moveTo>
                      <a:pt x="50237" y="44603"/>
                    </a:moveTo>
                    <a:lnTo>
                      <a:pt x="144608" y="44603"/>
                    </a:lnTo>
                    <a:cubicBezTo>
                      <a:pt x="209400" y="44603"/>
                      <a:pt x="244144" y="68078"/>
                      <a:pt x="244144" y="125357"/>
                    </a:cubicBezTo>
                    <a:cubicBezTo>
                      <a:pt x="244144" y="200477"/>
                      <a:pt x="185925" y="210336"/>
                      <a:pt x="123480" y="210336"/>
                    </a:cubicBezTo>
                    <a:lnTo>
                      <a:pt x="50237" y="210336"/>
                    </a:lnTo>
                    <a:lnTo>
                      <a:pt x="50237" y="44603"/>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3" name="Forme libre : forme 42">
                <a:extLst>
                  <a:ext uri="{FF2B5EF4-FFF2-40B4-BE49-F238E27FC236}">
                    <a16:creationId xmlns:a16="http://schemas.microsoft.com/office/drawing/2014/main" id="{DEC6D82F-FF44-C215-E5FD-E3864AEB603E}"/>
                  </a:ext>
                </a:extLst>
              </xdr:cNvPr>
              <xdr:cNvSpPr/>
            </xdr:nvSpPr>
            <xdr:spPr>
              <a:xfrm>
                <a:off x="7764964" y="6770517"/>
                <a:ext cx="404246" cy="330058"/>
              </a:xfrm>
              <a:custGeom>
                <a:avLst/>
                <a:gdLst>
                  <a:gd name="connsiteX0" fmla="*/ 94371 w 404246"/>
                  <a:gd name="connsiteY0" fmla="*/ 0 h 330058"/>
                  <a:gd name="connsiteX1" fmla="*/ 0 w 404246"/>
                  <a:gd name="connsiteY1" fmla="*/ 0 h 330058"/>
                  <a:gd name="connsiteX2" fmla="*/ 0 w 404246"/>
                  <a:gd name="connsiteY2" fmla="*/ 329589 h 330058"/>
                  <a:gd name="connsiteX3" fmla="*/ 49768 w 404246"/>
                  <a:gd name="connsiteY3" fmla="*/ 329589 h 330058"/>
                  <a:gd name="connsiteX4" fmla="*/ 49768 w 404246"/>
                  <a:gd name="connsiteY4" fmla="*/ 44603 h 330058"/>
                  <a:gd name="connsiteX5" fmla="*/ 91084 w 404246"/>
                  <a:gd name="connsiteY5" fmla="*/ 44603 h 330058"/>
                  <a:gd name="connsiteX6" fmla="*/ 253064 w 404246"/>
                  <a:gd name="connsiteY6" fmla="*/ 170898 h 330058"/>
                  <a:gd name="connsiteX7" fmla="*/ 345088 w 404246"/>
                  <a:gd name="connsiteY7" fmla="*/ 330059 h 330058"/>
                  <a:gd name="connsiteX8" fmla="*/ 404246 w 404246"/>
                  <a:gd name="connsiteY8" fmla="*/ 330059 h 330058"/>
                  <a:gd name="connsiteX9" fmla="*/ 293912 w 404246"/>
                  <a:gd name="connsiteY9" fmla="*/ 145545 h 330058"/>
                  <a:gd name="connsiteX10" fmla="*/ 94371 w 404246"/>
                  <a:gd name="connsiteY10" fmla="*/ 0 h 33005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404246" h="330058">
                    <a:moveTo>
                      <a:pt x="94371" y="0"/>
                    </a:moveTo>
                    <a:lnTo>
                      <a:pt x="0" y="0"/>
                    </a:lnTo>
                    <a:lnTo>
                      <a:pt x="0" y="329589"/>
                    </a:lnTo>
                    <a:lnTo>
                      <a:pt x="49768" y="329589"/>
                    </a:lnTo>
                    <a:lnTo>
                      <a:pt x="49768" y="44603"/>
                    </a:lnTo>
                    <a:lnTo>
                      <a:pt x="91084" y="44603"/>
                    </a:lnTo>
                    <a:cubicBezTo>
                      <a:pt x="153529" y="44603"/>
                      <a:pt x="191559" y="64791"/>
                      <a:pt x="253064" y="170898"/>
                    </a:cubicBezTo>
                    <a:lnTo>
                      <a:pt x="345088" y="330059"/>
                    </a:lnTo>
                    <a:lnTo>
                      <a:pt x="404246" y="330059"/>
                    </a:lnTo>
                    <a:lnTo>
                      <a:pt x="293912" y="145545"/>
                    </a:lnTo>
                    <a:cubicBezTo>
                      <a:pt x="235693" y="44603"/>
                      <a:pt x="184516" y="0"/>
                      <a:pt x="94371" y="0"/>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41" name="Forme libre : forme 40">
              <a:extLst>
                <a:ext uri="{FF2B5EF4-FFF2-40B4-BE49-F238E27FC236}">
                  <a16:creationId xmlns:a16="http://schemas.microsoft.com/office/drawing/2014/main" id="{5C719C78-65C5-B3B5-7C2F-2900720D045F}"/>
                </a:ext>
              </a:extLst>
            </xdr:cNvPr>
            <xdr:cNvSpPr/>
          </xdr:nvSpPr>
          <xdr:spPr>
            <a:xfrm>
              <a:off x="8280483" y="7007615"/>
              <a:ext cx="4695" cy="4695"/>
            </a:xfrm>
            <a:custGeom>
              <a:avLst/>
              <a:gdLst>
                <a:gd name="connsiteX0" fmla="*/ 0 w 4695"/>
                <a:gd name="connsiteY0" fmla="*/ 0 h 4695"/>
                <a:gd name="connsiteX1" fmla="*/ 0 w 4695"/>
                <a:gd name="connsiteY1" fmla="*/ 0 h 4695"/>
                <a:gd name="connsiteX2" fmla="*/ 0 w 4695"/>
                <a:gd name="connsiteY2" fmla="*/ 0 h 4695"/>
              </a:gdLst>
              <a:ahLst/>
              <a:cxnLst>
                <a:cxn ang="0">
                  <a:pos x="connsiteX0" y="connsiteY0"/>
                </a:cxn>
                <a:cxn ang="0">
                  <a:pos x="connsiteX1" y="connsiteY1"/>
                </a:cxn>
                <a:cxn ang="0">
                  <a:pos x="connsiteX2" y="connsiteY2"/>
                </a:cxn>
              </a:cxnLst>
              <a:rect l="l" t="t" r="r" b="b"/>
              <a:pathLst>
                <a:path w="4695" h="4695">
                  <a:moveTo>
                    <a:pt x="0" y="0"/>
                  </a:moveTo>
                  <a:lnTo>
                    <a:pt x="0" y="0"/>
                  </a:lnTo>
                  <a:lnTo>
                    <a:pt x="0" y="0"/>
                  </a:lnTo>
                  <a:close/>
                </a:path>
              </a:pathLst>
            </a:custGeom>
            <a:grp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8" name="Forme libre : forme 7">
            <a:extLst>
              <a:ext uri="{FF2B5EF4-FFF2-40B4-BE49-F238E27FC236}">
                <a16:creationId xmlns:a16="http://schemas.microsoft.com/office/drawing/2014/main" id="{856A3DA2-0231-AD96-353F-D3FF5D78F969}"/>
              </a:ext>
            </a:extLst>
          </xdr:cNvPr>
          <xdr:cNvSpPr/>
        </xdr:nvSpPr>
        <xdr:spPr>
          <a:xfrm>
            <a:off x="5589783" y="4337400"/>
            <a:ext cx="1998226" cy="1067643"/>
          </a:xfrm>
          <a:custGeom>
            <a:avLst/>
            <a:gdLst>
              <a:gd name="connsiteX0" fmla="*/ 1464396 w 1998226"/>
              <a:gd name="connsiteY0" fmla="*/ 1067644 h 1067643"/>
              <a:gd name="connsiteX1" fmla="*/ 1998226 w 1998226"/>
              <a:gd name="connsiteY1" fmla="*/ 533822 h 1067643"/>
              <a:gd name="connsiteX2" fmla="*/ 1464396 w 1998226"/>
              <a:gd name="connsiteY2" fmla="*/ 0 h 1067643"/>
              <a:gd name="connsiteX3" fmla="*/ 0 w 1998226"/>
              <a:gd name="connsiteY3" fmla="*/ 0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1464396" y="1067644"/>
                </a:moveTo>
                <a:cubicBezTo>
                  <a:pt x="1759246" y="1067644"/>
                  <a:pt x="1998226" y="828668"/>
                  <a:pt x="1998226" y="533822"/>
                </a:cubicBezTo>
                <a:cubicBezTo>
                  <a:pt x="1998226" y="238976"/>
                  <a:pt x="1759246" y="0"/>
                  <a:pt x="1464396" y="0"/>
                </a:cubicBezTo>
                <a:lnTo>
                  <a:pt x="0" y="0"/>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nvGrpSpPr>
          <xdr:cNvPr id="9" name="Graphique 5">
            <a:extLst>
              <a:ext uri="{FF2B5EF4-FFF2-40B4-BE49-F238E27FC236}">
                <a16:creationId xmlns:a16="http://schemas.microsoft.com/office/drawing/2014/main" id="{1D9E9A53-2FD9-B966-4F23-7AE29CB1085B}"/>
              </a:ext>
            </a:extLst>
          </xdr:cNvPr>
          <xdr:cNvGrpSpPr/>
        </xdr:nvGrpSpPr>
        <xdr:grpSpPr>
          <a:xfrm>
            <a:off x="5897311" y="4510646"/>
            <a:ext cx="1014137" cy="722560"/>
            <a:chOff x="7662611" y="6377546"/>
            <a:chExt cx="1014137" cy="722560"/>
          </a:xfrm>
          <a:solidFill>
            <a:schemeClr val="accent5"/>
          </a:solidFill>
        </xdr:grpSpPr>
        <xdr:sp macro="" textlink="">
          <xdr:nvSpPr>
            <xdr:cNvPr id="36" name="Forme libre : forme 35">
              <a:extLst>
                <a:ext uri="{FF2B5EF4-FFF2-40B4-BE49-F238E27FC236}">
                  <a16:creationId xmlns:a16="http://schemas.microsoft.com/office/drawing/2014/main" id="{4B253634-5226-E6D9-22DE-0C3FAECDEFCC}"/>
                </a:ext>
              </a:extLst>
            </xdr:cNvPr>
            <xdr:cNvSpPr/>
          </xdr:nvSpPr>
          <xdr:spPr>
            <a:xfrm>
              <a:off x="8332599" y="6758780"/>
              <a:ext cx="343680" cy="250243"/>
            </a:xfrm>
            <a:custGeom>
              <a:avLst/>
              <a:gdLst>
                <a:gd name="connsiteX0" fmla="*/ 49768 w 343680"/>
                <a:gd name="connsiteY0" fmla="*/ 205641 h 250243"/>
                <a:gd name="connsiteX1" fmla="*/ 49768 w 343680"/>
                <a:gd name="connsiteY1" fmla="*/ 44603 h 250243"/>
                <a:gd name="connsiteX2" fmla="*/ 343680 w 343680"/>
                <a:gd name="connsiteY2" fmla="*/ 44603 h 250243"/>
                <a:gd name="connsiteX3" fmla="*/ 343680 w 343680"/>
                <a:gd name="connsiteY3" fmla="*/ 0 h 250243"/>
                <a:gd name="connsiteX4" fmla="*/ 0 w 343680"/>
                <a:gd name="connsiteY4" fmla="*/ 0 h 250243"/>
                <a:gd name="connsiteX5" fmla="*/ 0 w 343680"/>
                <a:gd name="connsiteY5" fmla="*/ 250244 h 250243"/>
                <a:gd name="connsiteX6" fmla="*/ 343680 w 343680"/>
                <a:gd name="connsiteY6" fmla="*/ 250244 h 250243"/>
                <a:gd name="connsiteX7" fmla="*/ 343680 w 343680"/>
                <a:gd name="connsiteY7" fmla="*/ 205641 h 25024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50243">
                  <a:moveTo>
                    <a:pt x="49768" y="205641"/>
                  </a:moveTo>
                  <a:lnTo>
                    <a:pt x="49768" y="44603"/>
                  </a:lnTo>
                  <a:lnTo>
                    <a:pt x="343680" y="44603"/>
                  </a:lnTo>
                  <a:lnTo>
                    <a:pt x="343680" y="0"/>
                  </a:lnTo>
                  <a:lnTo>
                    <a:pt x="0" y="0"/>
                  </a:lnTo>
                  <a:lnTo>
                    <a:pt x="0" y="250244"/>
                  </a:lnTo>
                  <a:lnTo>
                    <a:pt x="343680" y="250244"/>
                  </a:lnTo>
                  <a:lnTo>
                    <a:pt x="343680" y="205641"/>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7" name="Forme libre : forme 36">
              <a:extLst>
                <a:ext uri="{FF2B5EF4-FFF2-40B4-BE49-F238E27FC236}">
                  <a16:creationId xmlns:a16="http://schemas.microsoft.com/office/drawing/2014/main" id="{ACB9AB5C-8E86-4F63-50A4-318EB0916120}"/>
                </a:ext>
              </a:extLst>
            </xdr:cNvPr>
            <xdr:cNvSpPr/>
          </xdr:nvSpPr>
          <xdr:spPr>
            <a:xfrm>
              <a:off x="8332599" y="6468629"/>
              <a:ext cx="343680" cy="243670"/>
            </a:xfrm>
            <a:custGeom>
              <a:avLst/>
              <a:gdLst>
                <a:gd name="connsiteX0" fmla="*/ 49768 w 343680"/>
                <a:gd name="connsiteY0" fmla="*/ 199068 h 243670"/>
                <a:gd name="connsiteX1" fmla="*/ 49768 w 343680"/>
                <a:gd name="connsiteY1" fmla="*/ 45542 h 243670"/>
                <a:gd name="connsiteX2" fmla="*/ 343680 w 343680"/>
                <a:gd name="connsiteY2" fmla="*/ 45542 h 243670"/>
                <a:gd name="connsiteX3" fmla="*/ 343680 w 343680"/>
                <a:gd name="connsiteY3" fmla="*/ 0 h 243670"/>
                <a:gd name="connsiteX4" fmla="*/ 0 w 343680"/>
                <a:gd name="connsiteY4" fmla="*/ 0 h 243670"/>
                <a:gd name="connsiteX5" fmla="*/ 0 w 343680"/>
                <a:gd name="connsiteY5" fmla="*/ 243671 h 243670"/>
                <a:gd name="connsiteX6" fmla="*/ 343680 w 343680"/>
                <a:gd name="connsiteY6" fmla="*/ 243671 h 243670"/>
                <a:gd name="connsiteX7" fmla="*/ 343680 w 343680"/>
                <a:gd name="connsiteY7" fmla="*/ 199068 h 2436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43670">
                  <a:moveTo>
                    <a:pt x="49768" y="199068"/>
                  </a:moveTo>
                  <a:lnTo>
                    <a:pt x="49768" y="45542"/>
                  </a:lnTo>
                  <a:lnTo>
                    <a:pt x="343680" y="45542"/>
                  </a:lnTo>
                  <a:lnTo>
                    <a:pt x="343680" y="0"/>
                  </a:lnTo>
                  <a:lnTo>
                    <a:pt x="0" y="0"/>
                  </a:lnTo>
                  <a:lnTo>
                    <a:pt x="0" y="243671"/>
                  </a:lnTo>
                  <a:lnTo>
                    <a:pt x="343680" y="243671"/>
                  </a:lnTo>
                  <a:lnTo>
                    <a:pt x="343680" y="19906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8" name="Forme libre : forme 37">
              <a:extLst>
                <a:ext uri="{FF2B5EF4-FFF2-40B4-BE49-F238E27FC236}">
                  <a16:creationId xmlns:a16="http://schemas.microsoft.com/office/drawing/2014/main" id="{C9274B08-4C61-2EC9-6C24-56F7A74CAE38}"/>
                </a:ext>
              </a:extLst>
            </xdr:cNvPr>
            <xdr:cNvSpPr/>
          </xdr:nvSpPr>
          <xdr:spPr>
            <a:xfrm>
              <a:off x="8229777" y="6377546"/>
              <a:ext cx="446502" cy="630069"/>
            </a:xfrm>
            <a:custGeom>
              <a:avLst/>
              <a:gdLst>
                <a:gd name="connsiteX0" fmla="*/ 0 w 446502"/>
                <a:gd name="connsiteY0" fmla="*/ 0 h 630069"/>
                <a:gd name="connsiteX1" fmla="*/ 0 w 446502"/>
                <a:gd name="connsiteY1" fmla="*/ 541803 h 630069"/>
                <a:gd name="connsiteX2" fmla="*/ 50707 w 446502"/>
                <a:gd name="connsiteY2" fmla="*/ 630069 h 630069"/>
                <a:gd name="connsiteX3" fmla="*/ 50707 w 446502"/>
                <a:gd name="connsiteY3" fmla="*/ 630069 h 630069"/>
                <a:gd name="connsiteX4" fmla="*/ 50707 w 446502"/>
                <a:gd name="connsiteY4" fmla="*/ 44133 h 630069"/>
                <a:gd name="connsiteX5" fmla="*/ 446502 w 446502"/>
                <a:gd name="connsiteY5" fmla="*/ 44133 h 630069"/>
                <a:gd name="connsiteX6" fmla="*/ 446502 w 446502"/>
                <a:gd name="connsiteY6" fmla="*/ 0 h 6300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446502" h="630069">
                  <a:moveTo>
                    <a:pt x="0" y="0"/>
                  </a:moveTo>
                  <a:lnTo>
                    <a:pt x="0" y="541803"/>
                  </a:lnTo>
                  <a:lnTo>
                    <a:pt x="50707" y="630069"/>
                  </a:lnTo>
                  <a:lnTo>
                    <a:pt x="50707" y="630069"/>
                  </a:lnTo>
                  <a:lnTo>
                    <a:pt x="50707" y="44133"/>
                  </a:lnTo>
                  <a:lnTo>
                    <a:pt x="446502" y="44133"/>
                  </a:lnTo>
                  <a:lnTo>
                    <a:pt x="44650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9" name="Forme libre : forme 38">
              <a:extLst>
                <a:ext uri="{FF2B5EF4-FFF2-40B4-BE49-F238E27FC236}">
                  <a16:creationId xmlns:a16="http://schemas.microsoft.com/office/drawing/2014/main" id="{69B08686-6EF9-D09D-1B38-68E1485BEAA3}"/>
                </a:ext>
              </a:extLst>
            </xdr:cNvPr>
            <xdr:cNvSpPr/>
          </xdr:nvSpPr>
          <xdr:spPr>
            <a:xfrm>
              <a:off x="7662611" y="6377546"/>
              <a:ext cx="1014137" cy="722560"/>
            </a:xfrm>
            <a:custGeom>
              <a:avLst/>
              <a:gdLst>
                <a:gd name="connsiteX0" fmla="*/ 648860 w 1014137"/>
                <a:gd name="connsiteY0" fmla="*/ 677958 h 722560"/>
                <a:gd name="connsiteX1" fmla="*/ 648860 w 1014137"/>
                <a:gd name="connsiteY1" fmla="*/ 677958 h 722560"/>
                <a:gd name="connsiteX2" fmla="*/ 598153 w 1014137"/>
                <a:gd name="connsiteY2" fmla="*/ 677958 h 722560"/>
                <a:gd name="connsiteX3" fmla="*/ 597684 w 1014137"/>
                <a:gd name="connsiteY3" fmla="*/ 677958 h 722560"/>
                <a:gd name="connsiteX4" fmla="*/ 569514 w 1014137"/>
                <a:gd name="connsiteY4" fmla="*/ 631008 h 722560"/>
                <a:gd name="connsiteX5" fmla="*/ 597684 w 1014137"/>
                <a:gd name="connsiteY5" fmla="*/ 677958 h 722560"/>
                <a:gd name="connsiteX6" fmla="*/ 598153 w 1014137"/>
                <a:gd name="connsiteY6" fmla="*/ 677958 h 722560"/>
                <a:gd name="connsiteX7" fmla="*/ 597684 w 1014137"/>
                <a:gd name="connsiteY7" fmla="*/ 677489 h 722560"/>
                <a:gd name="connsiteX8" fmla="*/ 576556 w 1014137"/>
                <a:gd name="connsiteY8" fmla="*/ 642746 h 722560"/>
                <a:gd name="connsiteX9" fmla="*/ 566696 w 1014137"/>
                <a:gd name="connsiteY9" fmla="*/ 626783 h 722560"/>
                <a:gd name="connsiteX10" fmla="*/ 563410 w 1014137"/>
                <a:gd name="connsiteY10" fmla="*/ 621618 h 722560"/>
                <a:gd name="connsiteX11" fmla="*/ 563410 w 1014137"/>
                <a:gd name="connsiteY11" fmla="*/ 621618 h 722560"/>
                <a:gd name="connsiteX12" fmla="*/ 479368 w 1014137"/>
                <a:gd name="connsiteY12" fmla="*/ 483116 h 722560"/>
                <a:gd name="connsiteX13" fmla="*/ 387344 w 1014137"/>
                <a:gd name="connsiteY13" fmla="*/ 383582 h 722560"/>
                <a:gd name="connsiteX14" fmla="*/ 499557 w 1014137"/>
                <a:gd name="connsiteY14" fmla="*/ 208928 h 722560"/>
                <a:gd name="connsiteX15" fmla="*/ 265272 w 1014137"/>
                <a:gd name="connsiteY15" fmla="*/ 0 h 722560"/>
                <a:gd name="connsiteX16" fmla="*/ 0 w 1014137"/>
                <a:gd name="connsiteY16" fmla="*/ 0 h 722560"/>
                <a:gd name="connsiteX17" fmla="*/ 0 w 1014137"/>
                <a:gd name="connsiteY17" fmla="*/ 722561 h 722560"/>
                <a:gd name="connsiteX18" fmla="*/ 50707 w 1014137"/>
                <a:gd name="connsiteY18" fmla="*/ 722561 h 722560"/>
                <a:gd name="connsiteX19" fmla="*/ 50707 w 1014137"/>
                <a:gd name="connsiteY19" fmla="*/ 44133 h 722560"/>
                <a:gd name="connsiteX20" fmla="*/ 256351 w 1014137"/>
                <a:gd name="connsiteY20" fmla="*/ 44133 h 722560"/>
                <a:gd name="connsiteX21" fmla="*/ 449319 w 1014137"/>
                <a:gd name="connsiteY21" fmla="*/ 212684 h 722560"/>
                <a:gd name="connsiteX22" fmla="*/ 303302 w 1014137"/>
                <a:gd name="connsiteY22" fmla="*/ 377009 h 722560"/>
                <a:gd name="connsiteX23" fmla="*/ 303302 w 1014137"/>
                <a:gd name="connsiteY23" fmla="*/ 381234 h 722560"/>
                <a:gd name="connsiteX24" fmla="*/ 435704 w 1014137"/>
                <a:gd name="connsiteY24" fmla="*/ 501896 h 722560"/>
                <a:gd name="connsiteX25" fmla="*/ 567166 w 1014137"/>
                <a:gd name="connsiteY25" fmla="*/ 722561 h 722560"/>
                <a:gd name="connsiteX26" fmla="*/ 567166 w 1014137"/>
                <a:gd name="connsiteY26" fmla="*/ 722561 h 722560"/>
                <a:gd name="connsiteX27" fmla="*/ 625385 w 1014137"/>
                <a:gd name="connsiteY27" fmla="*/ 722561 h 722560"/>
                <a:gd name="connsiteX28" fmla="*/ 1014137 w 1014137"/>
                <a:gd name="connsiteY28" fmla="*/ 722561 h 722560"/>
                <a:gd name="connsiteX29" fmla="*/ 1014137 w 1014137"/>
                <a:gd name="connsiteY29" fmla="*/ 677958 h 722560"/>
                <a:gd name="connsiteX30" fmla="*/ 648860 w 1014137"/>
                <a:gd name="connsiteY30" fmla="*/ 677958 h 722560"/>
                <a:gd name="connsiteX31" fmla="*/ 648860 w 1014137"/>
                <a:gd name="connsiteY31" fmla="*/ 677958 h 7225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Lst>
              <a:rect l="l" t="t" r="r" b="b"/>
              <a:pathLst>
                <a:path w="1014137" h="722560">
                  <a:moveTo>
                    <a:pt x="648860" y="677958"/>
                  </a:moveTo>
                  <a:lnTo>
                    <a:pt x="648860" y="677958"/>
                  </a:lnTo>
                  <a:lnTo>
                    <a:pt x="598153" y="677958"/>
                  </a:lnTo>
                  <a:lnTo>
                    <a:pt x="597684" y="677958"/>
                  </a:lnTo>
                  <a:cubicBezTo>
                    <a:pt x="597684" y="677958"/>
                    <a:pt x="580781" y="650727"/>
                    <a:pt x="569514" y="631008"/>
                  </a:cubicBezTo>
                  <a:cubicBezTo>
                    <a:pt x="580781" y="650727"/>
                    <a:pt x="597684" y="677958"/>
                    <a:pt x="597684" y="677958"/>
                  </a:cubicBezTo>
                  <a:lnTo>
                    <a:pt x="598153" y="677958"/>
                  </a:lnTo>
                  <a:lnTo>
                    <a:pt x="597684" y="677489"/>
                  </a:lnTo>
                  <a:lnTo>
                    <a:pt x="576556" y="642746"/>
                  </a:lnTo>
                  <a:lnTo>
                    <a:pt x="566696" y="626783"/>
                  </a:lnTo>
                  <a:lnTo>
                    <a:pt x="563410" y="621618"/>
                  </a:lnTo>
                  <a:lnTo>
                    <a:pt x="563410" y="621618"/>
                  </a:lnTo>
                  <a:lnTo>
                    <a:pt x="479368" y="483116"/>
                  </a:lnTo>
                  <a:cubicBezTo>
                    <a:pt x="443216" y="421611"/>
                    <a:pt x="422088" y="401423"/>
                    <a:pt x="387344" y="383582"/>
                  </a:cubicBezTo>
                  <a:cubicBezTo>
                    <a:pt x="461527" y="350717"/>
                    <a:pt x="499557" y="294377"/>
                    <a:pt x="499557" y="208928"/>
                  </a:cubicBezTo>
                  <a:cubicBezTo>
                    <a:pt x="499557" y="95309"/>
                    <a:pt x="429600" y="0"/>
                    <a:pt x="265272" y="0"/>
                  </a:cubicBezTo>
                  <a:lnTo>
                    <a:pt x="0" y="0"/>
                  </a:lnTo>
                  <a:lnTo>
                    <a:pt x="0" y="722561"/>
                  </a:lnTo>
                  <a:lnTo>
                    <a:pt x="50707" y="722561"/>
                  </a:lnTo>
                  <a:lnTo>
                    <a:pt x="50707" y="44133"/>
                  </a:lnTo>
                  <a:lnTo>
                    <a:pt x="256351" y="44133"/>
                  </a:lnTo>
                  <a:cubicBezTo>
                    <a:pt x="383588" y="44133"/>
                    <a:pt x="449319" y="110802"/>
                    <a:pt x="449319" y="212684"/>
                  </a:cubicBezTo>
                  <a:cubicBezTo>
                    <a:pt x="449319" y="304706"/>
                    <a:pt x="398612" y="359168"/>
                    <a:pt x="303302" y="377009"/>
                  </a:cubicBezTo>
                  <a:lnTo>
                    <a:pt x="303302" y="381234"/>
                  </a:lnTo>
                  <a:cubicBezTo>
                    <a:pt x="355417" y="400484"/>
                    <a:pt x="389222" y="426776"/>
                    <a:pt x="435704" y="501896"/>
                  </a:cubicBezTo>
                  <a:lnTo>
                    <a:pt x="567166" y="722561"/>
                  </a:lnTo>
                  <a:lnTo>
                    <a:pt x="567166" y="722561"/>
                  </a:lnTo>
                  <a:lnTo>
                    <a:pt x="625385" y="722561"/>
                  </a:lnTo>
                  <a:lnTo>
                    <a:pt x="1014137" y="722561"/>
                  </a:lnTo>
                  <a:lnTo>
                    <a:pt x="1014137" y="677958"/>
                  </a:lnTo>
                  <a:lnTo>
                    <a:pt x="648860" y="677958"/>
                  </a:lnTo>
                  <a:lnTo>
                    <a:pt x="648860" y="67795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0" name="Graphique 5">
            <a:extLst>
              <a:ext uri="{FF2B5EF4-FFF2-40B4-BE49-F238E27FC236}">
                <a16:creationId xmlns:a16="http://schemas.microsoft.com/office/drawing/2014/main" id="{5275BEFE-8984-2BE7-424B-D63AB3BED8D0}"/>
              </a:ext>
            </a:extLst>
          </xdr:cNvPr>
          <xdr:cNvGrpSpPr/>
        </xdr:nvGrpSpPr>
        <xdr:grpSpPr>
          <a:xfrm>
            <a:off x="3939462" y="5098460"/>
            <a:ext cx="781261" cy="134277"/>
            <a:chOff x="5704762" y="6965360"/>
            <a:chExt cx="781261" cy="134277"/>
          </a:xfrm>
          <a:solidFill>
            <a:schemeClr val="accent5"/>
          </a:solidFill>
        </xdr:grpSpPr>
        <xdr:sp macro="" textlink="">
          <xdr:nvSpPr>
            <xdr:cNvPr id="30" name="Forme libre : forme 29">
              <a:extLst>
                <a:ext uri="{FF2B5EF4-FFF2-40B4-BE49-F238E27FC236}">
                  <a16:creationId xmlns:a16="http://schemas.microsoft.com/office/drawing/2014/main" id="{6EFC9B12-F9F8-F90C-4455-CB9DC47E501E}"/>
                </a:ext>
              </a:extLst>
            </xdr:cNvPr>
            <xdr:cNvSpPr/>
          </xdr:nvSpPr>
          <xdr:spPr>
            <a:xfrm>
              <a:off x="5704762" y="6966768"/>
              <a:ext cx="92962" cy="131460"/>
            </a:xfrm>
            <a:custGeom>
              <a:avLst/>
              <a:gdLst>
                <a:gd name="connsiteX0" fmla="*/ 51176 w 92962"/>
                <a:gd name="connsiteY0" fmla="*/ 0 h 131460"/>
                <a:gd name="connsiteX1" fmla="*/ 81225 w 92962"/>
                <a:gd name="connsiteY1" fmla="*/ 10799 h 131460"/>
                <a:gd name="connsiteX2" fmla="*/ 92963 w 92962"/>
                <a:gd name="connsiteY2" fmla="*/ 38499 h 131460"/>
                <a:gd name="connsiteX3" fmla="*/ 81225 w 92962"/>
                <a:gd name="connsiteY3" fmla="*/ 66200 h 131460"/>
                <a:gd name="connsiteX4" fmla="*/ 50707 w 92962"/>
                <a:gd name="connsiteY4" fmla="*/ 76529 h 131460"/>
                <a:gd name="connsiteX5" fmla="*/ 26292 w 92962"/>
                <a:gd name="connsiteY5" fmla="*/ 76529 h 131460"/>
                <a:gd name="connsiteX6" fmla="*/ 26292 w 92962"/>
                <a:gd name="connsiteY6" fmla="*/ 131460 h 131460"/>
                <a:gd name="connsiteX7" fmla="*/ 0 w 92962"/>
                <a:gd name="connsiteY7" fmla="*/ 131460 h 131460"/>
                <a:gd name="connsiteX8" fmla="*/ 0 w 92962"/>
                <a:gd name="connsiteY8" fmla="*/ 0 h 131460"/>
                <a:gd name="connsiteX9" fmla="*/ 51176 w 92962"/>
                <a:gd name="connsiteY9" fmla="*/ 0 h 131460"/>
                <a:gd name="connsiteX10" fmla="*/ 44603 w 92962"/>
                <a:gd name="connsiteY10" fmla="*/ 56340 h 131460"/>
                <a:gd name="connsiteX11" fmla="*/ 60567 w 92962"/>
                <a:gd name="connsiteY11" fmla="*/ 51645 h 131460"/>
                <a:gd name="connsiteX12" fmla="*/ 66201 w 92962"/>
                <a:gd name="connsiteY12" fmla="*/ 38030 h 131460"/>
                <a:gd name="connsiteX13" fmla="*/ 42725 w 92962"/>
                <a:gd name="connsiteY13" fmla="*/ 19719 h 131460"/>
                <a:gd name="connsiteX14" fmla="*/ 25354 w 92962"/>
                <a:gd name="connsiteY14" fmla="*/ 19719 h 131460"/>
                <a:gd name="connsiteX15" fmla="*/ 25354 w 92962"/>
                <a:gd name="connsiteY15" fmla="*/ 56340 h 131460"/>
                <a:gd name="connsiteX16" fmla="*/ 44603 w 92962"/>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962" h="131460">
                  <a:moveTo>
                    <a:pt x="51176" y="0"/>
                  </a:moveTo>
                  <a:cubicBezTo>
                    <a:pt x="63384" y="0"/>
                    <a:pt x="73243" y="3756"/>
                    <a:pt x="81225" y="10799"/>
                  </a:cubicBezTo>
                  <a:cubicBezTo>
                    <a:pt x="88737" y="17841"/>
                    <a:pt x="92963" y="27231"/>
                    <a:pt x="92963" y="38499"/>
                  </a:cubicBezTo>
                  <a:cubicBezTo>
                    <a:pt x="92963" y="49767"/>
                    <a:pt x="89207" y="59157"/>
                    <a:pt x="81225" y="66200"/>
                  </a:cubicBezTo>
                  <a:cubicBezTo>
                    <a:pt x="73243" y="73242"/>
                    <a:pt x="63384" y="76529"/>
                    <a:pt x="50707" y="76529"/>
                  </a:cubicBezTo>
                  <a:lnTo>
                    <a:pt x="26292" y="76529"/>
                  </a:lnTo>
                  <a:lnTo>
                    <a:pt x="26292" y="131460"/>
                  </a:lnTo>
                  <a:lnTo>
                    <a:pt x="0" y="131460"/>
                  </a:lnTo>
                  <a:lnTo>
                    <a:pt x="0" y="0"/>
                  </a:lnTo>
                  <a:lnTo>
                    <a:pt x="51176" y="0"/>
                  </a:lnTo>
                  <a:close/>
                  <a:moveTo>
                    <a:pt x="44603" y="56340"/>
                  </a:moveTo>
                  <a:cubicBezTo>
                    <a:pt x="51176" y="56340"/>
                    <a:pt x="56810" y="54932"/>
                    <a:pt x="60567" y="51645"/>
                  </a:cubicBezTo>
                  <a:cubicBezTo>
                    <a:pt x="64323" y="48359"/>
                    <a:pt x="66201" y="44133"/>
                    <a:pt x="66201" y="38030"/>
                  </a:cubicBezTo>
                  <a:cubicBezTo>
                    <a:pt x="66201" y="25823"/>
                    <a:pt x="58219" y="19719"/>
                    <a:pt x="42725" y="19719"/>
                  </a:cubicBezTo>
                  <a:lnTo>
                    <a:pt x="25354" y="19719"/>
                  </a:lnTo>
                  <a:lnTo>
                    <a:pt x="25354" y="56340"/>
                  </a:lnTo>
                  <a:lnTo>
                    <a:pt x="44603" y="5634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1" name="Forme libre : forme 30">
              <a:extLst>
                <a:ext uri="{FF2B5EF4-FFF2-40B4-BE49-F238E27FC236}">
                  <a16:creationId xmlns:a16="http://schemas.microsoft.com/office/drawing/2014/main" id="{8CD2F4DA-ABFB-D14F-744E-D6A36D22C0D1}"/>
                </a:ext>
              </a:extLst>
            </xdr:cNvPr>
            <xdr:cNvSpPr/>
          </xdr:nvSpPr>
          <xdr:spPr>
            <a:xfrm>
              <a:off x="5822139" y="6966299"/>
              <a:ext cx="89206" cy="131460"/>
            </a:xfrm>
            <a:custGeom>
              <a:avLst/>
              <a:gdLst>
                <a:gd name="connsiteX0" fmla="*/ 25354 w 89206"/>
                <a:gd name="connsiteY0" fmla="*/ 469 h 131460"/>
                <a:gd name="connsiteX1" fmla="*/ 25354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4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4" y="469"/>
                  </a:moveTo>
                  <a:lnTo>
                    <a:pt x="25354" y="111741"/>
                  </a:lnTo>
                  <a:lnTo>
                    <a:pt x="89207" y="111741"/>
                  </a:lnTo>
                  <a:lnTo>
                    <a:pt x="89207" y="131460"/>
                  </a:lnTo>
                  <a:lnTo>
                    <a:pt x="0" y="131460"/>
                  </a:ln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2" name="Forme libre : forme 31">
              <a:extLst>
                <a:ext uri="{FF2B5EF4-FFF2-40B4-BE49-F238E27FC236}">
                  <a16:creationId xmlns:a16="http://schemas.microsoft.com/office/drawing/2014/main" id="{B548B965-3620-92A7-B3BC-0FC69D7BA8F9}"/>
                </a:ext>
              </a:extLst>
            </xdr:cNvPr>
            <xdr:cNvSpPr/>
          </xdr:nvSpPr>
          <xdr:spPr>
            <a:xfrm>
              <a:off x="5928248" y="6966768"/>
              <a:ext cx="120194" cy="132868"/>
            </a:xfrm>
            <a:custGeom>
              <a:avLst/>
              <a:gdLst>
                <a:gd name="connsiteX0" fmla="*/ 25354 w 120194"/>
                <a:gd name="connsiteY0" fmla="*/ 0 h 132868"/>
                <a:gd name="connsiteX1" fmla="*/ 25354 w 120194"/>
                <a:gd name="connsiteY1" fmla="*/ 76529 h 132868"/>
                <a:gd name="connsiteX2" fmla="*/ 29110 w 120194"/>
                <a:gd name="connsiteY2" fmla="*/ 95309 h 132868"/>
                <a:gd name="connsiteX3" fmla="*/ 40847 w 120194"/>
                <a:gd name="connsiteY3" fmla="*/ 106577 h 132868"/>
                <a:gd name="connsiteX4" fmla="*/ 59628 w 120194"/>
                <a:gd name="connsiteY4" fmla="*/ 111272 h 132868"/>
                <a:gd name="connsiteX5" fmla="*/ 79347 w 120194"/>
                <a:gd name="connsiteY5" fmla="*/ 107046 h 132868"/>
                <a:gd name="connsiteX6" fmla="*/ 91085 w 120194"/>
                <a:gd name="connsiteY6" fmla="*/ 95309 h 132868"/>
                <a:gd name="connsiteX7" fmla="*/ 94841 w 120194"/>
                <a:gd name="connsiteY7" fmla="*/ 74651 h 132868"/>
                <a:gd name="connsiteX8" fmla="*/ 94841 w 120194"/>
                <a:gd name="connsiteY8" fmla="*/ 0 h 132868"/>
                <a:gd name="connsiteX9" fmla="*/ 120194 w 120194"/>
                <a:gd name="connsiteY9" fmla="*/ 0 h 132868"/>
                <a:gd name="connsiteX10" fmla="*/ 120194 w 120194"/>
                <a:gd name="connsiteY10" fmla="*/ 77937 h 132868"/>
                <a:gd name="connsiteX11" fmla="*/ 104231 w 120194"/>
                <a:gd name="connsiteY11" fmla="*/ 118784 h 132868"/>
                <a:gd name="connsiteX12" fmla="*/ 59158 w 120194"/>
                <a:gd name="connsiteY12" fmla="*/ 132869 h 132868"/>
                <a:gd name="connsiteX13" fmla="*/ 27701 w 120194"/>
                <a:gd name="connsiteY13" fmla="*/ 126296 h 132868"/>
                <a:gd name="connsiteX14" fmla="*/ 7043 w 120194"/>
                <a:gd name="connsiteY14" fmla="*/ 107516 h 132868"/>
                <a:gd name="connsiteX15" fmla="*/ 0 w 120194"/>
                <a:gd name="connsiteY15" fmla="*/ 78876 h 132868"/>
                <a:gd name="connsiteX16" fmla="*/ 0 w 120194"/>
                <a:gd name="connsiteY16" fmla="*/ 0 h 132868"/>
                <a:gd name="connsiteX17" fmla="*/ 25354 w 120194"/>
                <a:gd name="connsiteY17" fmla="*/ 0 h 13286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0194" h="132868">
                  <a:moveTo>
                    <a:pt x="25354" y="0"/>
                  </a:moveTo>
                  <a:lnTo>
                    <a:pt x="25354" y="76529"/>
                  </a:lnTo>
                  <a:cubicBezTo>
                    <a:pt x="25354" y="84510"/>
                    <a:pt x="26293" y="90614"/>
                    <a:pt x="29110" y="95309"/>
                  </a:cubicBezTo>
                  <a:cubicBezTo>
                    <a:pt x="31457" y="100004"/>
                    <a:pt x="35213" y="103760"/>
                    <a:pt x="40847" y="106577"/>
                  </a:cubicBezTo>
                  <a:cubicBezTo>
                    <a:pt x="46012" y="109394"/>
                    <a:pt x="52585" y="111272"/>
                    <a:pt x="59628" y="111272"/>
                  </a:cubicBezTo>
                  <a:cubicBezTo>
                    <a:pt x="67609" y="111272"/>
                    <a:pt x="74183" y="109863"/>
                    <a:pt x="79347" y="107046"/>
                  </a:cubicBezTo>
                  <a:cubicBezTo>
                    <a:pt x="84511" y="104229"/>
                    <a:pt x="88737" y="100473"/>
                    <a:pt x="91085" y="95309"/>
                  </a:cubicBezTo>
                  <a:cubicBezTo>
                    <a:pt x="93432" y="90614"/>
                    <a:pt x="94841" y="83571"/>
                    <a:pt x="94841" y="74651"/>
                  </a:cubicBezTo>
                  <a:lnTo>
                    <a:pt x="94841" y="0"/>
                  </a:lnTo>
                  <a:lnTo>
                    <a:pt x="120194" y="0"/>
                  </a:lnTo>
                  <a:lnTo>
                    <a:pt x="120194" y="77937"/>
                  </a:lnTo>
                  <a:cubicBezTo>
                    <a:pt x="120194" y="95778"/>
                    <a:pt x="115029" y="109394"/>
                    <a:pt x="104231" y="118784"/>
                  </a:cubicBezTo>
                  <a:cubicBezTo>
                    <a:pt x="93432" y="128174"/>
                    <a:pt x="78878" y="132869"/>
                    <a:pt x="59158" y="132869"/>
                  </a:cubicBezTo>
                  <a:cubicBezTo>
                    <a:pt x="46951" y="132869"/>
                    <a:pt x="36622" y="130521"/>
                    <a:pt x="27701" y="126296"/>
                  </a:cubicBezTo>
                  <a:cubicBezTo>
                    <a:pt x="18780" y="122070"/>
                    <a:pt x="11738" y="115497"/>
                    <a:pt x="7043" y="107516"/>
                  </a:cubicBezTo>
                  <a:cubicBezTo>
                    <a:pt x="2348" y="99534"/>
                    <a:pt x="0" y="89675"/>
                    <a:pt x="0" y="78876"/>
                  </a:cubicBez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3" name="Forme libre : forme 32">
              <a:extLst>
                <a:ext uri="{FF2B5EF4-FFF2-40B4-BE49-F238E27FC236}">
                  <a16:creationId xmlns:a16="http://schemas.microsoft.com/office/drawing/2014/main" id="{1D196D60-AB31-6091-D617-E6365E0A02E3}"/>
                </a:ext>
              </a:extLst>
            </xdr:cNvPr>
            <xdr:cNvSpPr/>
          </xdr:nvSpPr>
          <xdr:spPr>
            <a:xfrm>
              <a:off x="6074265" y="6965360"/>
              <a:ext cx="86858" cy="134277"/>
            </a:xfrm>
            <a:custGeom>
              <a:avLst/>
              <a:gdLst>
                <a:gd name="connsiteX0" fmla="*/ 44603 w 86858"/>
                <a:gd name="connsiteY0" fmla="*/ 0 h 134277"/>
                <a:gd name="connsiteX1" fmla="*/ 81694 w 86858"/>
                <a:gd name="connsiteY1" fmla="*/ 9390 h 134277"/>
                <a:gd name="connsiteX2" fmla="*/ 81694 w 86858"/>
                <a:gd name="connsiteY2" fmla="*/ 31926 h 134277"/>
                <a:gd name="connsiteX3" fmla="*/ 45542 w 86858"/>
                <a:gd name="connsiteY3" fmla="*/ 19719 h 134277"/>
                <a:gd name="connsiteX4" fmla="*/ 30518 w 86858"/>
                <a:gd name="connsiteY4" fmla="*/ 23475 h 134277"/>
                <a:gd name="connsiteX5" fmla="*/ 24884 w 86858"/>
                <a:gd name="connsiteY5" fmla="*/ 33335 h 134277"/>
                <a:gd name="connsiteX6" fmla="*/ 34743 w 86858"/>
                <a:gd name="connsiteY6" fmla="*/ 46950 h 134277"/>
                <a:gd name="connsiteX7" fmla="*/ 56341 w 86858"/>
                <a:gd name="connsiteY7" fmla="*/ 57279 h 134277"/>
                <a:gd name="connsiteX8" fmla="*/ 79816 w 86858"/>
                <a:gd name="connsiteY8" fmla="*/ 74181 h 134277"/>
                <a:gd name="connsiteX9" fmla="*/ 86859 w 86858"/>
                <a:gd name="connsiteY9" fmla="*/ 96717 h 134277"/>
                <a:gd name="connsiteX10" fmla="*/ 74652 w 86858"/>
                <a:gd name="connsiteY10" fmla="*/ 123948 h 134277"/>
                <a:gd name="connsiteX11" fmla="*/ 43195 w 86858"/>
                <a:gd name="connsiteY11" fmla="*/ 134277 h 134277"/>
                <a:gd name="connsiteX12" fmla="*/ 21597 w 86858"/>
                <a:gd name="connsiteY12" fmla="*/ 131460 h 134277"/>
                <a:gd name="connsiteX13" fmla="*/ 1408 w 86858"/>
                <a:gd name="connsiteY13" fmla="*/ 122070 h 134277"/>
                <a:gd name="connsiteX14" fmla="*/ 1408 w 86858"/>
                <a:gd name="connsiteY14" fmla="*/ 97187 h 134277"/>
                <a:gd name="connsiteX15" fmla="*/ 40847 w 86858"/>
                <a:gd name="connsiteY15" fmla="*/ 114558 h 134277"/>
                <a:gd name="connsiteX16" fmla="*/ 55871 w 86858"/>
                <a:gd name="connsiteY16" fmla="*/ 110333 h 134277"/>
                <a:gd name="connsiteX17" fmla="*/ 61505 w 86858"/>
                <a:gd name="connsiteY17" fmla="*/ 99534 h 134277"/>
                <a:gd name="connsiteX18" fmla="*/ 51646 w 86858"/>
                <a:gd name="connsiteY18" fmla="*/ 84510 h 134277"/>
                <a:gd name="connsiteX19" fmla="*/ 30518 w 86858"/>
                <a:gd name="connsiteY19" fmla="*/ 73712 h 134277"/>
                <a:gd name="connsiteX20" fmla="*/ 7512 w 86858"/>
                <a:gd name="connsiteY20" fmla="*/ 57279 h 134277"/>
                <a:gd name="connsiteX21" fmla="*/ 0 w 86858"/>
                <a:gd name="connsiteY21" fmla="*/ 35682 h 134277"/>
                <a:gd name="connsiteX22" fmla="*/ 12207 w 86858"/>
                <a:gd name="connsiteY22" fmla="*/ 9390 h 134277"/>
                <a:gd name="connsiteX23" fmla="*/ 44603 w 86858"/>
                <a:gd name="connsiteY23" fmla="*/ 0 h 1342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86858" h="134277">
                  <a:moveTo>
                    <a:pt x="44603" y="0"/>
                  </a:moveTo>
                  <a:cubicBezTo>
                    <a:pt x="57280" y="0"/>
                    <a:pt x="69487" y="3287"/>
                    <a:pt x="81694" y="9390"/>
                  </a:cubicBezTo>
                  <a:lnTo>
                    <a:pt x="81694" y="31926"/>
                  </a:lnTo>
                  <a:cubicBezTo>
                    <a:pt x="68079" y="23945"/>
                    <a:pt x="55871" y="19719"/>
                    <a:pt x="45542" y="19719"/>
                  </a:cubicBezTo>
                  <a:cubicBezTo>
                    <a:pt x="38969" y="19719"/>
                    <a:pt x="34274" y="21128"/>
                    <a:pt x="30518" y="23475"/>
                  </a:cubicBezTo>
                  <a:cubicBezTo>
                    <a:pt x="26762" y="25823"/>
                    <a:pt x="24884" y="29109"/>
                    <a:pt x="24884" y="33335"/>
                  </a:cubicBezTo>
                  <a:cubicBezTo>
                    <a:pt x="24884" y="38499"/>
                    <a:pt x="28170" y="42725"/>
                    <a:pt x="34743" y="46950"/>
                  </a:cubicBezTo>
                  <a:cubicBezTo>
                    <a:pt x="36622" y="48358"/>
                    <a:pt x="43664" y="51645"/>
                    <a:pt x="56341" y="57279"/>
                  </a:cubicBezTo>
                  <a:cubicBezTo>
                    <a:pt x="67140" y="62443"/>
                    <a:pt x="75121" y="68078"/>
                    <a:pt x="79816" y="74181"/>
                  </a:cubicBezTo>
                  <a:cubicBezTo>
                    <a:pt x="84511" y="80285"/>
                    <a:pt x="86859" y="87797"/>
                    <a:pt x="86859" y="96717"/>
                  </a:cubicBezTo>
                  <a:cubicBezTo>
                    <a:pt x="86859" y="107985"/>
                    <a:pt x="82633" y="116906"/>
                    <a:pt x="74652" y="123948"/>
                  </a:cubicBezTo>
                  <a:cubicBezTo>
                    <a:pt x="66670" y="130991"/>
                    <a:pt x="55871" y="134277"/>
                    <a:pt x="43195" y="134277"/>
                  </a:cubicBezTo>
                  <a:cubicBezTo>
                    <a:pt x="34743" y="134277"/>
                    <a:pt x="27701" y="133338"/>
                    <a:pt x="21597" y="131460"/>
                  </a:cubicBezTo>
                  <a:cubicBezTo>
                    <a:pt x="15494" y="129582"/>
                    <a:pt x="8920" y="126296"/>
                    <a:pt x="1408" y="122070"/>
                  </a:cubicBezTo>
                  <a:lnTo>
                    <a:pt x="1408" y="97187"/>
                  </a:lnTo>
                  <a:cubicBezTo>
                    <a:pt x="15494" y="108924"/>
                    <a:pt x="28640" y="114558"/>
                    <a:pt x="40847" y="114558"/>
                  </a:cubicBezTo>
                  <a:cubicBezTo>
                    <a:pt x="46951" y="114558"/>
                    <a:pt x="52115" y="113150"/>
                    <a:pt x="55871" y="110333"/>
                  </a:cubicBezTo>
                  <a:cubicBezTo>
                    <a:pt x="59628" y="107516"/>
                    <a:pt x="61505" y="104229"/>
                    <a:pt x="61505" y="99534"/>
                  </a:cubicBezTo>
                  <a:cubicBezTo>
                    <a:pt x="61505" y="93431"/>
                    <a:pt x="58219" y="88736"/>
                    <a:pt x="51646" y="84510"/>
                  </a:cubicBezTo>
                  <a:cubicBezTo>
                    <a:pt x="46012" y="81693"/>
                    <a:pt x="38969" y="77937"/>
                    <a:pt x="30518" y="73712"/>
                  </a:cubicBezTo>
                  <a:cubicBezTo>
                    <a:pt x="20189" y="69017"/>
                    <a:pt x="12677" y="63383"/>
                    <a:pt x="7512" y="57279"/>
                  </a:cubicBezTo>
                  <a:cubicBezTo>
                    <a:pt x="2348" y="51176"/>
                    <a:pt x="0" y="43663"/>
                    <a:pt x="0" y="35682"/>
                  </a:cubicBezTo>
                  <a:cubicBezTo>
                    <a:pt x="0" y="24883"/>
                    <a:pt x="4225" y="15963"/>
                    <a:pt x="12207" y="9390"/>
                  </a:cubicBezTo>
                  <a:cubicBezTo>
                    <a:pt x="20189" y="3287"/>
                    <a:pt x="30987" y="0"/>
                    <a:pt x="44603" y="0"/>
                  </a:cubicBez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4" name="Forme libre : forme 33">
              <a:extLst>
                <a:ext uri="{FF2B5EF4-FFF2-40B4-BE49-F238E27FC236}">
                  <a16:creationId xmlns:a16="http://schemas.microsoft.com/office/drawing/2014/main" id="{659B55D8-9535-6EE5-7953-8BB0C05B20F7}"/>
                </a:ext>
              </a:extLst>
            </xdr:cNvPr>
            <xdr:cNvSpPr/>
          </xdr:nvSpPr>
          <xdr:spPr>
            <a:xfrm>
              <a:off x="6246575" y="6966299"/>
              <a:ext cx="125358" cy="131460"/>
            </a:xfrm>
            <a:custGeom>
              <a:avLst/>
              <a:gdLst>
                <a:gd name="connsiteX0" fmla="*/ 54932 w 125358"/>
                <a:gd name="connsiteY0" fmla="*/ 469 h 131460"/>
                <a:gd name="connsiteX1" fmla="*/ 91554 w 125358"/>
                <a:gd name="connsiteY1" fmla="*/ 8921 h 131460"/>
                <a:gd name="connsiteX2" fmla="*/ 116438 w 125358"/>
                <a:gd name="connsiteY2" fmla="*/ 32396 h 131460"/>
                <a:gd name="connsiteX3" fmla="*/ 125358 w 125358"/>
                <a:gd name="connsiteY3" fmla="*/ 66199 h 131460"/>
                <a:gd name="connsiteX4" fmla="*/ 116438 w 125358"/>
                <a:gd name="connsiteY4" fmla="*/ 100473 h 131460"/>
                <a:gd name="connsiteX5" fmla="*/ 91084 w 125358"/>
                <a:gd name="connsiteY5" fmla="*/ 123479 h 131460"/>
                <a:gd name="connsiteX6" fmla="*/ 53524 w 125358"/>
                <a:gd name="connsiteY6" fmla="*/ 131460 h 131460"/>
                <a:gd name="connsiteX7" fmla="*/ 0 w 125358"/>
                <a:gd name="connsiteY7" fmla="*/ 131460 h 131460"/>
                <a:gd name="connsiteX8" fmla="*/ 0 w 125358"/>
                <a:gd name="connsiteY8" fmla="*/ 0 h 131460"/>
                <a:gd name="connsiteX9" fmla="*/ 54932 w 125358"/>
                <a:gd name="connsiteY9" fmla="*/ 0 h 131460"/>
                <a:gd name="connsiteX10" fmla="*/ 52115 w 125358"/>
                <a:gd name="connsiteY10" fmla="*/ 112211 h 131460"/>
                <a:gd name="connsiteX11" fmla="*/ 85920 w 125358"/>
                <a:gd name="connsiteY11" fmla="*/ 99534 h 131460"/>
                <a:gd name="connsiteX12" fmla="*/ 98597 w 125358"/>
                <a:gd name="connsiteY12" fmla="*/ 66199 h 131460"/>
                <a:gd name="connsiteX13" fmla="*/ 85920 w 125358"/>
                <a:gd name="connsiteY13" fmla="*/ 32865 h 131460"/>
                <a:gd name="connsiteX14" fmla="*/ 51176 w 125358"/>
                <a:gd name="connsiteY14" fmla="*/ 20658 h 131460"/>
                <a:gd name="connsiteX15" fmla="*/ 24884 w 125358"/>
                <a:gd name="connsiteY15" fmla="*/ 20658 h 131460"/>
                <a:gd name="connsiteX16" fmla="*/ 24884 w 125358"/>
                <a:gd name="connsiteY16" fmla="*/ 112211 h 131460"/>
                <a:gd name="connsiteX17" fmla="*/ 52115 w 125358"/>
                <a:gd name="connsiteY17" fmla="*/ 112211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5358" h="131460">
                  <a:moveTo>
                    <a:pt x="54932" y="469"/>
                  </a:moveTo>
                  <a:cubicBezTo>
                    <a:pt x="68548" y="469"/>
                    <a:pt x="80755" y="3287"/>
                    <a:pt x="91554" y="8921"/>
                  </a:cubicBezTo>
                  <a:cubicBezTo>
                    <a:pt x="102353" y="14554"/>
                    <a:pt x="110334" y="22536"/>
                    <a:pt x="116438" y="32396"/>
                  </a:cubicBezTo>
                  <a:cubicBezTo>
                    <a:pt x="122541" y="42255"/>
                    <a:pt x="125358" y="53993"/>
                    <a:pt x="125358" y="66199"/>
                  </a:cubicBezTo>
                  <a:cubicBezTo>
                    <a:pt x="125358" y="78876"/>
                    <a:pt x="122541" y="90614"/>
                    <a:pt x="116438" y="100473"/>
                  </a:cubicBezTo>
                  <a:cubicBezTo>
                    <a:pt x="110334" y="110333"/>
                    <a:pt x="101883" y="118314"/>
                    <a:pt x="91084" y="123479"/>
                  </a:cubicBezTo>
                  <a:cubicBezTo>
                    <a:pt x="80286" y="129113"/>
                    <a:pt x="67609" y="131460"/>
                    <a:pt x="53524" y="131460"/>
                  </a:cubicBezTo>
                  <a:lnTo>
                    <a:pt x="0" y="131460"/>
                  </a:lnTo>
                  <a:lnTo>
                    <a:pt x="0" y="0"/>
                  </a:lnTo>
                  <a:lnTo>
                    <a:pt x="54932" y="0"/>
                  </a:lnTo>
                  <a:close/>
                  <a:moveTo>
                    <a:pt x="52115" y="112211"/>
                  </a:moveTo>
                  <a:cubicBezTo>
                    <a:pt x="66201" y="112211"/>
                    <a:pt x="77469" y="107985"/>
                    <a:pt x="85920" y="99534"/>
                  </a:cubicBezTo>
                  <a:cubicBezTo>
                    <a:pt x="94371" y="91083"/>
                    <a:pt x="98597" y="80284"/>
                    <a:pt x="98597" y="66199"/>
                  </a:cubicBezTo>
                  <a:cubicBezTo>
                    <a:pt x="98597" y="52114"/>
                    <a:pt x="94371" y="40847"/>
                    <a:pt x="85920" y="32865"/>
                  </a:cubicBezTo>
                  <a:cubicBezTo>
                    <a:pt x="77469" y="24883"/>
                    <a:pt x="65731" y="20658"/>
                    <a:pt x="51176" y="20658"/>
                  </a:cubicBezTo>
                  <a:lnTo>
                    <a:pt x="24884" y="20658"/>
                  </a:lnTo>
                  <a:lnTo>
                    <a:pt x="24884" y="112211"/>
                  </a:lnTo>
                  <a:lnTo>
                    <a:pt x="52115" y="112211"/>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5" name="Forme libre : forme 34">
              <a:extLst>
                <a:ext uri="{FF2B5EF4-FFF2-40B4-BE49-F238E27FC236}">
                  <a16:creationId xmlns:a16="http://schemas.microsoft.com/office/drawing/2014/main" id="{1EA29736-9064-F816-601A-59A611E21EDC}"/>
                </a:ext>
              </a:extLst>
            </xdr:cNvPr>
            <xdr:cNvSpPr/>
          </xdr:nvSpPr>
          <xdr:spPr>
            <a:xfrm>
              <a:off x="6399634"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grpSp>
        <xdr:nvGrpSpPr>
          <xdr:cNvPr id="11" name="Graphique 5">
            <a:extLst>
              <a:ext uri="{FF2B5EF4-FFF2-40B4-BE49-F238E27FC236}">
                <a16:creationId xmlns:a16="http://schemas.microsoft.com/office/drawing/2014/main" id="{3AF0A6CF-A953-706E-C434-84864C26EBD8}"/>
              </a:ext>
            </a:extLst>
          </xdr:cNvPr>
          <xdr:cNvGrpSpPr/>
        </xdr:nvGrpSpPr>
        <xdr:grpSpPr>
          <a:xfrm>
            <a:off x="4829180" y="5058552"/>
            <a:ext cx="941363" cy="175124"/>
            <a:chOff x="6594480" y="6925452"/>
            <a:chExt cx="941363" cy="175124"/>
          </a:xfrm>
          <a:solidFill>
            <a:srgbClr val="010202"/>
          </a:solidFill>
        </xdr:grpSpPr>
        <xdr:sp macro="" textlink="">
          <xdr:nvSpPr>
            <xdr:cNvPr id="22" name="Forme libre : forme 21">
              <a:extLst>
                <a:ext uri="{FF2B5EF4-FFF2-40B4-BE49-F238E27FC236}">
                  <a16:creationId xmlns:a16="http://schemas.microsoft.com/office/drawing/2014/main" id="{FC71CEE6-FEFD-A967-9FD0-E4EC1DD57DA0}"/>
                </a:ext>
              </a:extLst>
            </xdr:cNvPr>
            <xdr:cNvSpPr/>
          </xdr:nvSpPr>
          <xdr:spPr>
            <a:xfrm>
              <a:off x="6594480" y="6966768"/>
              <a:ext cx="107517" cy="131929"/>
            </a:xfrm>
            <a:custGeom>
              <a:avLst/>
              <a:gdLst>
                <a:gd name="connsiteX0" fmla="*/ 47420 w 107517"/>
                <a:gd name="connsiteY0" fmla="*/ 0 h 131929"/>
                <a:gd name="connsiteX1" fmla="*/ 77469 w 107517"/>
                <a:gd name="connsiteY1" fmla="*/ 10329 h 131929"/>
                <a:gd name="connsiteX2" fmla="*/ 89207 w 107517"/>
                <a:gd name="connsiteY2" fmla="*/ 37091 h 131929"/>
                <a:gd name="connsiteX3" fmla="*/ 83572 w 107517"/>
                <a:gd name="connsiteY3" fmla="*/ 56810 h 131929"/>
                <a:gd name="connsiteX4" fmla="*/ 66201 w 107517"/>
                <a:gd name="connsiteY4" fmla="*/ 69956 h 131929"/>
                <a:gd name="connsiteX5" fmla="*/ 77469 w 107517"/>
                <a:gd name="connsiteY5" fmla="*/ 79346 h 131929"/>
                <a:gd name="connsiteX6" fmla="*/ 89676 w 107517"/>
                <a:gd name="connsiteY6" fmla="*/ 99065 h 131929"/>
                <a:gd name="connsiteX7" fmla="*/ 107517 w 107517"/>
                <a:gd name="connsiteY7" fmla="*/ 131930 h 131929"/>
                <a:gd name="connsiteX8" fmla="*/ 79347 w 107517"/>
                <a:gd name="connsiteY8" fmla="*/ 131930 h 131929"/>
                <a:gd name="connsiteX9" fmla="*/ 71365 w 107517"/>
                <a:gd name="connsiteY9" fmla="*/ 118314 h 131929"/>
                <a:gd name="connsiteX10" fmla="*/ 55402 w 107517"/>
                <a:gd name="connsiteY10" fmla="*/ 90144 h 131929"/>
                <a:gd name="connsiteX11" fmla="*/ 45542 w 107517"/>
                <a:gd name="connsiteY11" fmla="*/ 79815 h 131929"/>
                <a:gd name="connsiteX12" fmla="*/ 34744 w 107517"/>
                <a:gd name="connsiteY12" fmla="*/ 76529 h 131929"/>
                <a:gd name="connsiteX13" fmla="*/ 25354 w 107517"/>
                <a:gd name="connsiteY13" fmla="*/ 76529 h 131929"/>
                <a:gd name="connsiteX14" fmla="*/ 25354 w 107517"/>
                <a:gd name="connsiteY14" fmla="*/ 131930 h 131929"/>
                <a:gd name="connsiteX15" fmla="*/ 0 w 107517"/>
                <a:gd name="connsiteY15" fmla="*/ 131930 h 131929"/>
                <a:gd name="connsiteX16" fmla="*/ 0 w 107517"/>
                <a:gd name="connsiteY16" fmla="*/ 470 h 131929"/>
                <a:gd name="connsiteX17" fmla="*/ 47420 w 107517"/>
                <a:gd name="connsiteY17" fmla="*/ 470 h 131929"/>
                <a:gd name="connsiteX18" fmla="*/ 41786 w 107517"/>
                <a:gd name="connsiteY18" fmla="*/ 56340 h 131929"/>
                <a:gd name="connsiteX19" fmla="*/ 57280 w 107517"/>
                <a:gd name="connsiteY19" fmla="*/ 51176 h 131929"/>
                <a:gd name="connsiteX20" fmla="*/ 62914 w 107517"/>
                <a:gd name="connsiteY20" fmla="*/ 37560 h 131929"/>
                <a:gd name="connsiteX21" fmla="*/ 57280 w 107517"/>
                <a:gd name="connsiteY21" fmla="*/ 23945 h 131929"/>
                <a:gd name="connsiteX22" fmla="*/ 41317 w 107517"/>
                <a:gd name="connsiteY22" fmla="*/ 19250 h 131929"/>
                <a:gd name="connsiteX23" fmla="*/ 25823 w 107517"/>
                <a:gd name="connsiteY23" fmla="*/ 19250 h 131929"/>
                <a:gd name="connsiteX24" fmla="*/ 25823 w 107517"/>
                <a:gd name="connsiteY24" fmla="*/ 55871 h 131929"/>
                <a:gd name="connsiteX25" fmla="*/ 41786 w 107517"/>
                <a:gd name="connsiteY25" fmla="*/ 55871 h 131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Lst>
              <a:rect l="l" t="t" r="r" b="b"/>
              <a:pathLst>
                <a:path w="107517" h="131929">
                  <a:moveTo>
                    <a:pt x="47420" y="0"/>
                  </a:moveTo>
                  <a:cubicBezTo>
                    <a:pt x="59628" y="0"/>
                    <a:pt x="69957" y="3287"/>
                    <a:pt x="77469" y="10329"/>
                  </a:cubicBezTo>
                  <a:cubicBezTo>
                    <a:pt x="85451" y="17372"/>
                    <a:pt x="89207" y="26292"/>
                    <a:pt x="89207" y="37091"/>
                  </a:cubicBezTo>
                  <a:cubicBezTo>
                    <a:pt x="89207" y="44603"/>
                    <a:pt x="87328" y="51176"/>
                    <a:pt x="83572" y="56810"/>
                  </a:cubicBezTo>
                  <a:cubicBezTo>
                    <a:pt x="79816" y="62444"/>
                    <a:pt x="74182" y="66669"/>
                    <a:pt x="66201" y="69956"/>
                  </a:cubicBezTo>
                  <a:cubicBezTo>
                    <a:pt x="70426" y="72303"/>
                    <a:pt x="74182" y="75120"/>
                    <a:pt x="77469" y="79346"/>
                  </a:cubicBezTo>
                  <a:cubicBezTo>
                    <a:pt x="80755" y="83102"/>
                    <a:pt x="84981" y="89675"/>
                    <a:pt x="89676" y="99065"/>
                  </a:cubicBezTo>
                  <a:cubicBezTo>
                    <a:pt x="97658" y="115028"/>
                    <a:pt x="103761" y="125826"/>
                    <a:pt x="107517" y="131930"/>
                  </a:cubicBezTo>
                  <a:lnTo>
                    <a:pt x="79347" y="131930"/>
                  </a:lnTo>
                  <a:cubicBezTo>
                    <a:pt x="77469" y="129113"/>
                    <a:pt x="74652" y="124418"/>
                    <a:pt x="71365" y="118314"/>
                  </a:cubicBezTo>
                  <a:cubicBezTo>
                    <a:pt x="64323" y="104229"/>
                    <a:pt x="58689" y="94839"/>
                    <a:pt x="55402" y="90144"/>
                  </a:cubicBezTo>
                  <a:cubicBezTo>
                    <a:pt x="52115" y="85449"/>
                    <a:pt x="48829" y="81693"/>
                    <a:pt x="45542" y="79815"/>
                  </a:cubicBezTo>
                  <a:cubicBezTo>
                    <a:pt x="42256" y="77937"/>
                    <a:pt x="38969" y="76529"/>
                    <a:pt x="34744" y="76529"/>
                  </a:cubicBezTo>
                  <a:lnTo>
                    <a:pt x="25354" y="76529"/>
                  </a:lnTo>
                  <a:lnTo>
                    <a:pt x="25354" y="131930"/>
                  </a:lnTo>
                  <a:lnTo>
                    <a:pt x="0" y="131930"/>
                  </a:lnTo>
                  <a:lnTo>
                    <a:pt x="0" y="470"/>
                  </a:lnTo>
                  <a:lnTo>
                    <a:pt x="47420" y="470"/>
                  </a:lnTo>
                  <a:close/>
                  <a:moveTo>
                    <a:pt x="41786" y="56340"/>
                  </a:moveTo>
                  <a:cubicBezTo>
                    <a:pt x="48359" y="56340"/>
                    <a:pt x="53524" y="54462"/>
                    <a:pt x="57280" y="51176"/>
                  </a:cubicBezTo>
                  <a:cubicBezTo>
                    <a:pt x="61036" y="47889"/>
                    <a:pt x="62914" y="43194"/>
                    <a:pt x="62914" y="37560"/>
                  </a:cubicBezTo>
                  <a:cubicBezTo>
                    <a:pt x="62914" y="31457"/>
                    <a:pt x="61036" y="27231"/>
                    <a:pt x="57280" y="23945"/>
                  </a:cubicBezTo>
                  <a:cubicBezTo>
                    <a:pt x="53524" y="20658"/>
                    <a:pt x="48359" y="19250"/>
                    <a:pt x="41317" y="19250"/>
                  </a:cubicBezTo>
                  <a:lnTo>
                    <a:pt x="25823" y="19250"/>
                  </a:lnTo>
                  <a:lnTo>
                    <a:pt x="25823" y="55871"/>
                  </a:lnTo>
                  <a:lnTo>
                    <a:pt x="41786" y="55871"/>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3" name="Forme libre : forme 22">
              <a:extLst>
                <a:ext uri="{FF2B5EF4-FFF2-40B4-BE49-F238E27FC236}">
                  <a16:creationId xmlns:a16="http://schemas.microsoft.com/office/drawing/2014/main" id="{BB0AE8E6-85C6-B1F5-30FD-E65E7DCE890F}"/>
                </a:ext>
              </a:extLst>
            </xdr:cNvPr>
            <xdr:cNvSpPr/>
          </xdr:nvSpPr>
          <xdr:spPr>
            <a:xfrm>
              <a:off x="6723125" y="6925452"/>
              <a:ext cx="86389" cy="171837"/>
            </a:xfrm>
            <a:custGeom>
              <a:avLst/>
              <a:gdLst>
                <a:gd name="connsiteX0" fmla="*/ 84981 w 86389"/>
                <a:gd name="connsiteY0" fmla="*/ 41316 h 171837"/>
                <a:gd name="connsiteX1" fmla="*/ 84981 w 86389"/>
                <a:gd name="connsiteY1" fmla="*/ 61035 h 171837"/>
                <a:gd name="connsiteX2" fmla="*/ 25353 w 86389"/>
                <a:gd name="connsiteY2" fmla="*/ 61035 h 171837"/>
                <a:gd name="connsiteX3" fmla="*/ 25353 w 86389"/>
                <a:gd name="connsiteY3" fmla="*/ 95309 h 171837"/>
                <a:gd name="connsiteX4" fmla="*/ 82164 w 86389"/>
                <a:gd name="connsiteY4" fmla="*/ 95309 h 171837"/>
                <a:gd name="connsiteX5" fmla="*/ 82164 w 86389"/>
                <a:gd name="connsiteY5" fmla="*/ 115028 h 171837"/>
                <a:gd name="connsiteX6" fmla="*/ 25353 w 86389"/>
                <a:gd name="connsiteY6" fmla="*/ 115028 h 171837"/>
                <a:gd name="connsiteX7" fmla="*/ 25353 w 86389"/>
                <a:gd name="connsiteY7" fmla="*/ 152118 h 171837"/>
                <a:gd name="connsiteX8" fmla="*/ 86389 w 86389"/>
                <a:gd name="connsiteY8" fmla="*/ 152118 h 171837"/>
                <a:gd name="connsiteX9" fmla="*/ 86389 w 86389"/>
                <a:gd name="connsiteY9" fmla="*/ 171837 h 171837"/>
                <a:gd name="connsiteX10" fmla="*/ 0 w 86389"/>
                <a:gd name="connsiteY10" fmla="*/ 171837 h 171837"/>
                <a:gd name="connsiteX11" fmla="*/ 0 w 86389"/>
                <a:gd name="connsiteY11" fmla="*/ 40377 h 171837"/>
                <a:gd name="connsiteX12" fmla="*/ 84981 w 86389"/>
                <a:gd name="connsiteY12" fmla="*/ 40377 h 171837"/>
                <a:gd name="connsiteX13" fmla="*/ 73243 w 86389"/>
                <a:gd name="connsiteY13" fmla="*/ 0 h 171837"/>
                <a:gd name="connsiteX14" fmla="*/ 38030 w 86389"/>
                <a:gd name="connsiteY14" fmla="*/ 32396 h 171837"/>
                <a:gd name="connsiteX15" fmla="*/ 23945 w 86389"/>
                <a:gd name="connsiteY15" fmla="*/ 32396 h 171837"/>
                <a:gd name="connsiteX16" fmla="*/ 41786 w 86389"/>
                <a:gd name="connsiteY16" fmla="*/ 0 h 171837"/>
                <a:gd name="connsiteX17" fmla="*/ 73243 w 86389"/>
                <a:gd name="connsiteY17" fmla="*/ 0 h 17183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86389" h="171837">
                  <a:moveTo>
                    <a:pt x="84981" y="41316"/>
                  </a:moveTo>
                  <a:lnTo>
                    <a:pt x="84981" y="61035"/>
                  </a:lnTo>
                  <a:lnTo>
                    <a:pt x="25353" y="61035"/>
                  </a:lnTo>
                  <a:lnTo>
                    <a:pt x="25353" y="95309"/>
                  </a:lnTo>
                  <a:lnTo>
                    <a:pt x="82164" y="95309"/>
                  </a:lnTo>
                  <a:lnTo>
                    <a:pt x="82164" y="115028"/>
                  </a:lnTo>
                  <a:lnTo>
                    <a:pt x="25353" y="115028"/>
                  </a:lnTo>
                  <a:lnTo>
                    <a:pt x="25353" y="152118"/>
                  </a:lnTo>
                  <a:lnTo>
                    <a:pt x="86389" y="152118"/>
                  </a:lnTo>
                  <a:lnTo>
                    <a:pt x="86389" y="171837"/>
                  </a:lnTo>
                  <a:lnTo>
                    <a:pt x="0" y="171837"/>
                  </a:lnTo>
                  <a:lnTo>
                    <a:pt x="0" y="40377"/>
                  </a:lnTo>
                  <a:lnTo>
                    <a:pt x="84981" y="40377"/>
                  </a:lnTo>
                  <a:close/>
                  <a:moveTo>
                    <a:pt x="73243" y="0"/>
                  </a:moveTo>
                  <a:lnTo>
                    <a:pt x="38030" y="32396"/>
                  </a:lnTo>
                  <a:lnTo>
                    <a:pt x="23945" y="32396"/>
                  </a:lnTo>
                  <a:lnTo>
                    <a:pt x="41786" y="0"/>
                  </a:lnTo>
                  <a:lnTo>
                    <a:pt x="7324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4" name="Forme libre : forme 23">
              <a:extLst>
                <a:ext uri="{FF2B5EF4-FFF2-40B4-BE49-F238E27FC236}">
                  <a16:creationId xmlns:a16="http://schemas.microsoft.com/office/drawing/2014/main" id="{E4875722-12C7-370E-9A1A-27A42BD8CA47}"/>
                </a:ext>
              </a:extLst>
            </xdr:cNvPr>
            <xdr:cNvSpPr/>
          </xdr:nvSpPr>
          <xdr:spPr>
            <a:xfrm>
              <a:off x="6837685"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5" name="Forme libre : forme 24">
              <a:extLst>
                <a:ext uri="{FF2B5EF4-FFF2-40B4-BE49-F238E27FC236}">
                  <a16:creationId xmlns:a16="http://schemas.microsoft.com/office/drawing/2014/main" id="{21165732-A6DA-62BC-219F-9F94E5B9D192}"/>
                </a:ext>
              </a:extLst>
            </xdr:cNvPr>
            <xdr:cNvSpPr/>
          </xdr:nvSpPr>
          <xdr:spPr>
            <a:xfrm>
              <a:off x="6951776" y="6966768"/>
              <a:ext cx="132401" cy="131460"/>
            </a:xfrm>
            <a:custGeom>
              <a:avLst/>
              <a:gdLst>
                <a:gd name="connsiteX0" fmla="*/ 23475 w 132401"/>
                <a:gd name="connsiteY0" fmla="*/ 0 h 131460"/>
                <a:gd name="connsiteX1" fmla="*/ 66670 w 132401"/>
                <a:gd name="connsiteY1" fmla="*/ 51645 h 131460"/>
                <a:gd name="connsiteX2" fmla="*/ 109865 w 132401"/>
                <a:gd name="connsiteY2" fmla="*/ 0 h 131460"/>
                <a:gd name="connsiteX3" fmla="*/ 132401 w 132401"/>
                <a:gd name="connsiteY3" fmla="*/ 0 h 131460"/>
                <a:gd name="connsiteX4" fmla="*/ 132401 w 132401"/>
                <a:gd name="connsiteY4" fmla="*/ 131460 h 131460"/>
                <a:gd name="connsiteX5" fmla="*/ 107048 w 132401"/>
                <a:gd name="connsiteY5" fmla="*/ 131460 h 131460"/>
                <a:gd name="connsiteX6" fmla="*/ 107048 w 132401"/>
                <a:gd name="connsiteY6" fmla="*/ 39438 h 131460"/>
                <a:gd name="connsiteX7" fmla="*/ 106109 w 132401"/>
                <a:gd name="connsiteY7" fmla="*/ 39438 h 131460"/>
                <a:gd name="connsiteX8" fmla="*/ 68079 w 132401"/>
                <a:gd name="connsiteY8" fmla="*/ 85449 h 131460"/>
                <a:gd name="connsiteX9" fmla="*/ 64323 w 132401"/>
                <a:gd name="connsiteY9" fmla="*/ 85449 h 131460"/>
                <a:gd name="connsiteX10" fmla="*/ 26293 w 132401"/>
                <a:gd name="connsiteY10" fmla="*/ 39438 h 131460"/>
                <a:gd name="connsiteX11" fmla="*/ 25354 w 132401"/>
                <a:gd name="connsiteY11" fmla="*/ 39438 h 131460"/>
                <a:gd name="connsiteX12" fmla="*/ 25354 w 132401"/>
                <a:gd name="connsiteY12" fmla="*/ 131460 h 131460"/>
                <a:gd name="connsiteX13" fmla="*/ 0 w 132401"/>
                <a:gd name="connsiteY13" fmla="*/ 131460 h 131460"/>
                <a:gd name="connsiteX14" fmla="*/ 0 w 132401"/>
                <a:gd name="connsiteY14" fmla="*/ 0 h 131460"/>
                <a:gd name="connsiteX15" fmla="*/ 23475 w 132401"/>
                <a:gd name="connsiteY15"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32401" h="131460">
                  <a:moveTo>
                    <a:pt x="23475" y="0"/>
                  </a:moveTo>
                  <a:lnTo>
                    <a:pt x="66670" y="51645"/>
                  </a:lnTo>
                  <a:lnTo>
                    <a:pt x="109865" y="0"/>
                  </a:lnTo>
                  <a:lnTo>
                    <a:pt x="132401" y="0"/>
                  </a:lnTo>
                  <a:lnTo>
                    <a:pt x="132401" y="131460"/>
                  </a:lnTo>
                  <a:lnTo>
                    <a:pt x="107048" y="131460"/>
                  </a:lnTo>
                  <a:lnTo>
                    <a:pt x="107048" y="39438"/>
                  </a:lnTo>
                  <a:lnTo>
                    <a:pt x="106109" y="39438"/>
                  </a:lnTo>
                  <a:lnTo>
                    <a:pt x="68079" y="85449"/>
                  </a:lnTo>
                  <a:lnTo>
                    <a:pt x="64323" y="85449"/>
                  </a:lnTo>
                  <a:lnTo>
                    <a:pt x="26293" y="39438"/>
                  </a:lnTo>
                  <a:lnTo>
                    <a:pt x="25354" y="39438"/>
                  </a:lnTo>
                  <a:lnTo>
                    <a:pt x="25354" y="131460"/>
                  </a:lnTo>
                  <a:lnTo>
                    <a:pt x="0" y="131460"/>
                  </a:lnTo>
                  <a:lnTo>
                    <a:pt x="0" y="0"/>
                  </a:lnTo>
                  <a:lnTo>
                    <a:pt x="23475"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6" name="Forme libre : forme 25">
              <a:extLst>
                <a:ext uri="{FF2B5EF4-FFF2-40B4-BE49-F238E27FC236}">
                  <a16:creationId xmlns:a16="http://schemas.microsoft.com/office/drawing/2014/main" id="{0566F8F4-4B69-217A-696B-3E38C056EED9}"/>
                </a:ext>
              </a:extLst>
            </xdr:cNvPr>
            <xdr:cNvSpPr/>
          </xdr:nvSpPr>
          <xdr:spPr>
            <a:xfrm>
              <a:off x="7117982" y="6966768"/>
              <a:ext cx="92023" cy="131460"/>
            </a:xfrm>
            <a:custGeom>
              <a:avLst/>
              <a:gdLst>
                <a:gd name="connsiteX0" fmla="*/ 50237 w 92023"/>
                <a:gd name="connsiteY0" fmla="*/ 0 h 131460"/>
                <a:gd name="connsiteX1" fmla="*/ 80286 w 92023"/>
                <a:gd name="connsiteY1" fmla="*/ 10799 h 131460"/>
                <a:gd name="connsiteX2" fmla="*/ 92023 w 92023"/>
                <a:gd name="connsiteY2" fmla="*/ 38499 h 131460"/>
                <a:gd name="connsiteX3" fmla="*/ 80286 w 92023"/>
                <a:gd name="connsiteY3" fmla="*/ 66200 h 131460"/>
                <a:gd name="connsiteX4" fmla="*/ 49768 w 92023"/>
                <a:gd name="connsiteY4" fmla="*/ 76529 h 131460"/>
                <a:gd name="connsiteX5" fmla="*/ 25354 w 92023"/>
                <a:gd name="connsiteY5" fmla="*/ 76529 h 131460"/>
                <a:gd name="connsiteX6" fmla="*/ 25354 w 92023"/>
                <a:gd name="connsiteY6" fmla="*/ 131460 h 131460"/>
                <a:gd name="connsiteX7" fmla="*/ 0 w 92023"/>
                <a:gd name="connsiteY7" fmla="*/ 131460 h 131460"/>
                <a:gd name="connsiteX8" fmla="*/ 0 w 92023"/>
                <a:gd name="connsiteY8" fmla="*/ 0 h 131460"/>
                <a:gd name="connsiteX9" fmla="*/ 50237 w 92023"/>
                <a:gd name="connsiteY9" fmla="*/ 0 h 131460"/>
                <a:gd name="connsiteX10" fmla="*/ 44134 w 92023"/>
                <a:gd name="connsiteY10" fmla="*/ 56340 h 131460"/>
                <a:gd name="connsiteX11" fmla="*/ 60097 w 92023"/>
                <a:gd name="connsiteY11" fmla="*/ 51645 h 131460"/>
                <a:gd name="connsiteX12" fmla="*/ 65731 w 92023"/>
                <a:gd name="connsiteY12" fmla="*/ 38030 h 131460"/>
                <a:gd name="connsiteX13" fmla="*/ 42256 w 92023"/>
                <a:gd name="connsiteY13" fmla="*/ 19719 h 131460"/>
                <a:gd name="connsiteX14" fmla="*/ 24884 w 92023"/>
                <a:gd name="connsiteY14" fmla="*/ 19719 h 131460"/>
                <a:gd name="connsiteX15" fmla="*/ 24884 w 92023"/>
                <a:gd name="connsiteY15" fmla="*/ 56340 h 131460"/>
                <a:gd name="connsiteX16" fmla="*/ 44134 w 92023"/>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023" h="131460">
                  <a:moveTo>
                    <a:pt x="50237" y="0"/>
                  </a:moveTo>
                  <a:cubicBezTo>
                    <a:pt x="62445" y="0"/>
                    <a:pt x="72304" y="3756"/>
                    <a:pt x="80286" y="10799"/>
                  </a:cubicBezTo>
                  <a:cubicBezTo>
                    <a:pt x="87798" y="17841"/>
                    <a:pt x="92023" y="27231"/>
                    <a:pt x="92023" y="38499"/>
                  </a:cubicBezTo>
                  <a:cubicBezTo>
                    <a:pt x="92023" y="49767"/>
                    <a:pt x="88267" y="59157"/>
                    <a:pt x="80286" y="66200"/>
                  </a:cubicBezTo>
                  <a:cubicBezTo>
                    <a:pt x="72304" y="73242"/>
                    <a:pt x="62445" y="76529"/>
                    <a:pt x="49768" y="76529"/>
                  </a:cubicBezTo>
                  <a:lnTo>
                    <a:pt x="25354" y="76529"/>
                  </a:lnTo>
                  <a:lnTo>
                    <a:pt x="25354" y="131460"/>
                  </a:lnTo>
                  <a:lnTo>
                    <a:pt x="0" y="131460"/>
                  </a:lnTo>
                  <a:lnTo>
                    <a:pt x="0" y="0"/>
                  </a:lnTo>
                  <a:lnTo>
                    <a:pt x="50237" y="0"/>
                  </a:lnTo>
                  <a:close/>
                  <a:moveTo>
                    <a:pt x="44134" y="56340"/>
                  </a:moveTo>
                  <a:cubicBezTo>
                    <a:pt x="50707" y="56340"/>
                    <a:pt x="56341" y="54932"/>
                    <a:pt x="60097" y="51645"/>
                  </a:cubicBezTo>
                  <a:cubicBezTo>
                    <a:pt x="63853" y="48359"/>
                    <a:pt x="65731" y="44133"/>
                    <a:pt x="65731" y="38030"/>
                  </a:cubicBezTo>
                  <a:cubicBezTo>
                    <a:pt x="65731" y="25823"/>
                    <a:pt x="57749" y="19719"/>
                    <a:pt x="42256" y="19719"/>
                  </a:cubicBezTo>
                  <a:lnTo>
                    <a:pt x="24884" y="19719"/>
                  </a:lnTo>
                  <a:lnTo>
                    <a:pt x="24884" y="56340"/>
                  </a:lnTo>
                  <a:lnTo>
                    <a:pt x="44134" y="5634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7" name="Forme libre : forme 26">
              <a:extLst>
                <a:ext uri="{FF2B5EF4-FFF2-40B4-BE49-F238E27FC236}">
                  <a16:creationId xmlns:a16="http://schemas.microsoft.com/office/drawing/2014/main" id="{075739E2-E2D5-5498-1D93-1AFF9EDB4CA2}"/>
                </a:ext>
              </a:extLst>
            </xdr:cNvPr>
            <xdr:cNvSpPr/>
          </xdr:nvSpPr>
          <xdr:spPr>
            <a:xfrm>
              <a:off x="7234889" y="6966299"/>
              <a:ext cx="89206" cy="131460"/>
            </a:xfrm>
            <a:custGeom>
              <a:avLst/>
              <a:gdLst>
                <a:gd name="connsiteX0" fmla="*/ 25353 w 89206"/>
                <a:gd name="connsiteY0" fmla="*/ 469 h 131460"/>
                <a:gd name="connsiteX1" fmla="*/ 25353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3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3" y="469"/>
                  </a:moveTo>
                  <a:lnTo>
                    <a:pt x="25353" y="111741"/>
                  </a:lnTo>
                  <a:lnTo>
                    <a:pt x="89207" y="111741"/>
                  </a:lnTo>
                  <a:lnTo>
                    <a:pt x="89207" y="131460"/>
                  </a:lnTo>
                  <a:lnTo>
                    <a:pt x="0" y="131460"/>
                  </a:lnTo>
                  <a:lnTo>
                    <a:pt x="0" y="0"/>
                  </a:lnTo>
                  <a:lnTo>
                    <a:pt x="2535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8" name="Forme libre : forme 27">
              <a:extLst>
                <a:ext uri="{FF2B5EF4-FFF2-40B4-BE49-F238E27FC236}">
                  <a16:creationId xmlns:a16="http://schemas.microsoft.com/office/drawing/2014/main" id="{7772589F-D50A-2FD9-41E3-9597EFEF2710}"/>
                </a:ext>
              </a:extLst>
            </xdr:cNvPr>
            <xdr:cNvSpPr/>
          </xdr:nvSpPr>
          <xdr:spPr>
            <a:xfrm>
              <a:off x="7336772" y="6965360"/>
              <a:ext cx="144608" cy="135216"/>
            </a:xfrm>
            <a:custGeom>
              <a:avLst/>
              <a:gdLst>
                <a:gd name="connsiteX0" fmla="*/ 72304 w 144608"/>
                <a:gd name="connsiteY0" fmla="*/ 0 h 135216"/>
                <a:gd name="connsiteX1" fmla="*/ 108926 w 144608"/>
                <a:gd name="connsiteY1" fmla="*/ 8451 h 135216"/>
                <a:gd name="connsiteX2" fmla="*/ 134749 w 144608"/>
                <a:gd name="connsiteY2" fmla="*/ 32865 h 135216"/>
                <a:gd name="connsiteX3" fmla="*/ 144609 w 144608"/>
                <a:gd name="connsiteY3" fmla="*/ 67608 h 135216"/>
                <a:gd name="connsiteX4" fmla="*/ 135219 w 144608"/>
                <a:gd name="connsiteY4" fmla="*/ 101882 h 135216"/>
                <a:gd name="connsiteX5" fmla="*/ 109396 w 144608"/>
                <a:gd name="connsiteY5" fmla="*/ 126296 h 135216"/>
                <a:gd name="connsiteX6" fmla="*/ 72304 w 144608"/>
                <a:gd name="connsiteY6" fmla="*/ 135216 h 135216"/>
                <a:gd name="connsiteX7" fmla="*/ 35213 w 144608"/>
                <a:gd name="connsiteY7" fmla="*/ 126296 h 135216"/>
                <a:gd name="connsiteX8" fmla="*/ 9390 w 144608"/>
                <a:gd name="connsiteY8" fmla="*/ 101882 h 135216"/>
                <a:gd name="connsiteX9" fmla="*/ 0 w 144608"/>
                <a:gd name="connsiteY9" fmla="*/ 67608 h 135216"/>
                <a:gd name="connsiteX10" fmla="*/ 9390 w 144608"/>
                <a:gd name="connsiteY10" fmla="*/ 33804 h 135216"/>
                <a:gd name="connsiteX11" fmla="*/ 35213 w 144608"/>
                <a:gd name="connsiteY11" fmla="*/ 8921 h 135216"/>
                <a:gd name="connsiteX12" fmla="*/ 72304 w 144608"/>
                <a:gd name="connsiteY12" fmla="*/ 0 h 135216"/>
                <a:gd name="connsiteX13" fmla="*/ 26293 w 144608"/>
                <a:gd name="connsiteY13" fmla="*/ 67138 h 135216"/>
                <a:gd name="connsiteX14" fmla="*/ 32396 w 144608"/>
                <a:gd name="connsiteY14" fmla="*/ 90614 h 135216"/>
                <a:gd name="connsiteX15" fmla="*/ 48829 w 144608"/>
                <a:gd name="connsiteY15" fmla="*/ 106577 h 135216"/>
                <a:gd name="connsiteX16" fmla="*/ 72774 w 144608"/>
                <a:gd name="connsiteY16" fmla="*/ 112211 h 135216"/>
                <a:gd name="connsiteX17" fmla="*/ 106109 w 144608"/>
                <a:gd name="connsiteY17" fmla="*/ 99534 h 135216"/>
                <a:gd name="connsiteX18" fmla="*/ 119255 w 144608"/>
                <a:gd name="connsiteY18" fmla="*/ 66669 h 135216"/>
                <a:gd name="connsiteX19" fmla="*/ 113151 w 144608"/>
                <a:gd name="connsiteY19" fmla="*/ 43194 h 135216"/>
                <a:gd name="connsiteX20" fmla="*/ 96719 w 144608"/>
                <a:gd name="connsiteY20" fmla="*/ 26762 h 135216"/>
                <a:gd name="connsiteX21" fmla="*/ 72774 w 144608"/>
                <a:gd name="connsiteY21" fmla="*/ 21128 h 135216"/>
                <a:gd name="connsiteX22" fmla="*/ 48829 w 144608"/>
                <a:gd name="connsiteY22" fmla="*/ 26762 h 135216"/>
                <a:gd name="connsiteX23" fmla="*/ 32396 w 144608"/>
                <a:gd name="connsiteY23" fmla="*/ 42725 h 135216"/>
                <a:gd name="connsiteX24" fmla="*/ 26293 w 144608"/>
                <a:gd name="connsiteY24" fmla="*/ 67138 h 13521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Lst>
              <a:rect l="l" t="t" r="r" b="b"/>
              <a:pathLst>
                <a:path w="144608" h="135216">
                  <a:moveTo>
                    <a:pt x="72304" y="0"/>
                  </a:moveTo>
                  <a:cubicBezTo>
                    <a:pt x="85920" y="0"/>
                    <a:pt x="98127" y="2817"/>
                    <a:pt x="108926" y="8451"/>
                  </a:cubicBezTo>
                  <a:cubicBezTo>
                    <a:pt x="119725" y="14085"/>
                    <a:pt x="128645" y="22067"/>
                    <a:pt x="134749" y="32865"/>
                  </a:cubicBezTo>
                  <a:cubicBezTo>
                    <a:pt x="141322" y="43194"/>
                    <a:pt x="144609" y="54932"/>
                    <a:pt x="144609" y="67608"/>
                  </a:cubicBezTo>
                  <a:cubicBezTo>
                    <a:pt x="144609" y="79815"/>
                    <a:pt x="141322" y="91083"/>
                    <a:pt x="135219" y="101882"/>
                  </a:cubicBezTo>
                  <a:cubicBezTo>
                    <a:pt x="129115" y="112211"/>
                    <a:pt x="120194" y="120662"/>
                    <a:pt x="109396" y="126296"/>
                  </a:cubicBezTo>
                  <a:cubicBezTo>
                    <a:pt x="98597" y="131930"/>
                    <a:pt x="85920" y="135216"/>
                    <a:pt x="72304" y="135216"/>
                  </a:cubicBezTo>
                  <a:cubicBezTo>
                    <a:pt x="58689" y="135216"/>
                    <a:pt x="46481" y="132399"/>
                    <a:pt x="35213" y="126296"/>
                  </a:cubicBezTo>
                  <a:cubicBezTo>
                    <a:pt x="23945" y="120192"/>
                    <a:pt x="15494" y="112211"/>
                    <a:pt x="9390" y="101882"/>
                  </a:cubicBezTo>
                  <a:cubicBezTo>
                    <a:pt x="3287" y="91553"/>
                    <a:pt x="0" y="80285"/>
                    <a:pt x="0" y="67608"/>
                  </a:cubicBezTo>
                  <a:cubicBezTo>
                    <a:pt x="0" y="55401"/>
                    <a:pt x="3287" y="44133"/>
                    <a:pt x="9390" y="33804"/>
                  </a:cubicBezTo>
                  <a:cubicBezTo>
                    <a:pt x="15494" y="23006"/>
                    <a:pt x="23945" y="15024"/>
                    <a:pt x="35213" y="8921"/>
                  </a:cubicBezTo>
                  <a:cubicBezTo>
                    <a:pt x="45542" y="2817"/>
                    <a:pt x="58219" y="0"/>
                    <a:pt x="72304" y="0"/>
                  </a:cubicBezTo>
                  <a:close/>
                  <a:moveTo>
                    <a:pt x="26293" y="67138"/>
                  </a:moveTo>
                  <a:cubicBezTo>
                    <a:pt x="26293" y="76059"/>
                    <a:pt x="28170" y="83571"/>
                    <a:pt x="32396" y="90614"/>
                  </a:cubicBezTo>
                  <a:cubicBezTo>
                    <a:pt x="36622" y="97656"/>
                    <a:pt x="41786" y="102821"/>
                    <a:pt x="48829" y="106577"/>
                  </a:cubicBezTo>
                  <a:cubicBezTo>
                    <a:pt x="55872" y="110333"/>
                    <a:pt x="63853" y="112211"/>
                    <a:pt x="72774" y="112211"/>
                  </a:cubicBezTo>
                  <a:cubicBezTo>
                    <a:pt x="86390" y="112211"/>
                    <a:pt x="97189" y="107985"/>
                    <a:pt x="106109" y="99534"/>
                  </a:cubicBezTo>
                  <a:cubicBezTo>
                    <a:pt x="114560" y="91083"/>
                    <a:pt x="119255" y="80285"/>
                    <a:pt x="119255" y="66669"/>
                  </a:cubicBezTo>
                  <a:cubicBezTo>
                    <a:pt x="119255" y="57748"/>
                    <a:pt x="117377" y="50237"/>
                    <a:pt x="113151" y="43194"/>
                  </a:cubicBezTo>
                  <a:cubicBezTo>
                    <a:pt x="109396" y="36152"/>
                    <a:pt x="103761" y="30987"/>
                    <a:pt x="96719" y="26762"/>
                  </a:cubicBezTo>
                  <a:cubicBezTo>
                    <a:pt x="89676" y="23006"/>
                    <a:pt x="81695" y="21128"/>
                    <a:pt x="72774" y="21128"/>
                  </a:cubicBezTo>
                  <a:cubicBezTo>
                    <a:pt x="63853" y="21128"/>
                    <a:pt x="55872" y="23006"/>
                    <a:pt x="48829" y="26762"/>
                  </a:cubicBezTo>
                  <a:cubicBezTo>
                    <a:pt x="41786" y="30518"/>
                    <a:pt x="36152" y="36152"/>
                    <a:pt x="32396" y="42725"/>
                  </a:cubicBezTo>
                  <a:cubicBezTo>
                    <a:pt x="28170" y="50706"/>
                    <a:pt x="26293" y="58688"/>
                    <a:pt x="26293" y="67138"/>
                  </a:cubicBez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9" name="Forme libre : forme 28">
              <a:extLst>
                <a:ext uri="{FF2B5EF4-FFF2-40B4-BE49-F238E27FC236}">
                  <a16:creationId xmlns:a16="http://schemas.microsoft.com/office/drawing/2014/main" id="{4503EB19-CF6C-41B5-30A7-D2A10E7FE914}"/>
                </a:ext>
              </a:extLst>
            </xdr:cNvPr>
            <xdr:cNvSpPr/>
          </xdr:nvSpPr>
          <xdr:spPr>
            <a:xfrm>
              <a:off x="7510490" y="6966768"/>
              <a:ext cx="25353" cy="131460"/>
            </a:xfrm>
            <a:custGeom>
              <a:avLst/>
              <a:gdLst>
                <a:gd name="connsiteX0" fmla="*/ 25354 w 25353"/>
                <a:gd name="connsiteY0" fmla="*/ 0 h 131460"/>
                <a:gd name="connsiteX1" fmla="*/ 25354 w 25353"/>
                <a:gd name="connsiteY1" fmla="*/ 131460 h 131460"/>
                <a:gd name="connsiteX2" fmla="*/ 0 w 25353"/>
                <a:gd name="connsiteY2" fmla="*/ 131460 h 131460"/>
                <a:gd name="connsiteX3" fmla="*/ 0 w 25353"/>
                <a:gd name="connsiteY3" fmla="*/ 0 h 131460"/>
                <a:gd name="connsiteX4" fmla="*/ 25354 w 25353"/>
                <a:gd name="connsiteY4" fmla="*/ 0 h 13146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5353" h="131460">
                  <a:moveTo>
                    <a:pt x="25354" y="0"/>
                  </a:moveTo>
                  <a:lnTo>
                    <a:pt x="25354" y="131460"/>
                  </a:lnTo>
                  <a:lnTo>
                    <a:pt x="0" y="131460"/>
                  </a:lnTo>
                  <a:lnTo>
                    <a:pt x="0" y="0"/>
                  </a:lnTo>
                  <a:lnTo>
                    <a:pt x="25354"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2" name="Forme libre : forme 11">
            <a:extLst>
              <a:ext uri="{FF2B5EF4-FFF2-40B4-BE49-F238E27FC236}">
                <a16:creationId xmlns:a16="http://schemas.microsoft.com/office/drawing/2014/main" id="{B4BA3138-9D4F-3594-CD86-C432CF61839D}"/>
              </a:ext>
            </a:extLst>
          </xdr:cNvPr>
          <xdr:cNvSpPr/>
        </xdr:nvSpPr>
        <xdr:spPr>
          <a:xfrm>
            <a:off x="7050423" y="4523322"/>
            <a:ext cx="348375" cy="696738"/>
          </a:xfrm>
          <a:custGeom>
            <a:avLst/>
            <a:gdLst>
              <a:gd name="connsiteX0" fmla="*/ 0 w 348375"/>
              <a:gd name="connsiteY0" fmla="*/ 0 h 696738"/>
              <a:gd name="connsiteX1" fmla="*/ 348375 w 348375"/>
              <a:gd name="connsiteY1" fmla="*/ 348369 h 696738"/>
              <a:gd name="connsiteX2" fmla="*/ 0 w 348375"/>
              <a:gd name="connsiteY2" fmla="*/ 696739 h 696738"/>
            </a:gdLst>
            <a:ahLst/>
            <a:cxnLst>
              <a:cxn ang="0">
                <a:pos x="connsiteX0" y="connsiteY0"/>
              </a:cxn>
              <a:cxn ang="0">
                <a:pos x="connsiteX1" y="connsiteY1"/>
              </a:cxn>
              <a:cxn ang="0">
                <a:pos x="connsiteX2" y="connsiteY2"/>
              </a:cxn>
            </a:cxnLst>
            <a:rect l="l" t="t" r="r" b="b"/>
            <a:pathLst>
              <a:path w="348375" h="696738">
                <a:moveTo>
                  <a:pt x="0" y="0"/>
                </a:moveTo>
                <a:cubicBezTo>
                  <a:pt x="192498" y="0"/>
                  <a:pt x="348375" y="155874"/>
                  <a:pt x="348375" y="348369"/>
                </a:cubicBezTo>
                <a:cubicBezTo>
                  <a:pt x="348375" y="540864"/>
                  <a:pt x="192498" y="696739"/>
                  <a:pt x="0" y="696739"/>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13" name="Forme libre : forme 12">
            <a:extLst>
              <a:ext uri="{FF2B5EF4-FFF2-40B4-BE49-F238E27FC236}">
                <a16:creationId xmlns:a16="http://schemas.microsoft.com/office/drawing/2014/main" id="{C3229FB3-6D48-EBC1-68D0-A933A2B1348D}"/>
              </a:ext>
            </a:extLst>
          </xdr:cNvPr>
          <xdr:cNvSpPr/>
        </xdr:nvSpPr>
        <xdr:spPr>
          <a:xfrm>
            <a:off x="3261023" y="4337400"/>
            <a:ext cx="1998226" cy="1067643"/>
          </a:xfrm>
          <a:custGeom>
            <a:avLst/>
            <a:gdLst>
              <a:gd name="connsiteX0" fmla="*/ 533831 w 1998226"/>
              <a:gd name="connsiteY0" fmla="*/ 0 h 1067643"/>
              <a:gd name="connsiteX1" fmla="*/ 0 w 1998226"/>
              <a:gd name="connsiteY1" fmla="*/ 533822 h 1067643"/>
              <a:gd name="connsiteX2" fmla="*/ 533831 w 1998226"/>
              <a:gd name="connsiteY2" fmla="*/ 1067644 h 1067643"/>
              <a:gd name="connsiteX3" fmla="*/ 1998226 w 1998226"/>
              <a:gd name="connsiteY3" fmla="*/ 1067644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533831" y="0"/>
                </a:moveTo>
                <a:cubicBezTo>
                  <a:pt x="238980" y="0"/>
                  <a:pt x="0" y="238976"/>
                  <a:pt x="0" y="533822"/>
                </a:cubicBezTo>
                <a:cubicBezTo>
                  <a:pt x="0" y="828668"/>
                  <a:pt x="238980" y="1067644"/>
                  <a:pt x="533831" y="1067644"/>
                </a:cubicBezTo>
                <a:lnTo>
                  <a:pt x="1998226" y="1067644"/>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1" name="Forme libre : forme 20">
            <a:extLst>
              <a:ext uri="{FF2B5EF4-FFF2-40B4-BE49-F238E27FC236}">
                <a16:creationId xmlns:a16="http://schemas.microsoft.com/office/drawing/2014/main" id="{8E28610F-7BB9-7EF1-F75A-DD70AF01FE09}"/>
              </a:ext>
            </a:extLst>
          </xdr:cNvPr>
          <xdr:cNvSpPr/>
        </xdr:nvSpPr>
        <xdr:spPr>
          <a:xfrm>
            <a:off x="3449766" y="4522853"/>
            <a:ext cx="348375" cy="696738"/>
          </a:xfrm>
          <a:custGeom>
            <a:avLst/>
            <a:gdLst>
              <a:gd name="connsiteX0" fmla="*/ 348375 w 348375"/>
              <a:gd name="connsiteY0" fmla="*/ 696738 h 696738"/>
              <a:gd name="connsiteX1" fmla="*/ 0 w 348375"/>
              <a:gd name="connsiteY1" fmla="*/ 348369 h 696738"/>
              <a:gd name="connsiteX2" fmla="*/ 348375 w 348375"/>
              <a:gd name="connsiteY2" fmla="*/ 0 h 696738"/>
            </a:gdLst>
            <a:ahLst/>
            <a:cxnLst>
              <a:cxn ang="0">
                <a:pos x="connsiteX0" y="connsiteY0"/>
              </a:cxn>
              <a:cxn ang="0">
                <a:pos x="connsiteX1" y="connsiteY1"/>
              </a:cxn>
              <a:cxn ang="0">
                <a:pos x="connsiteX2" y="connsiteY2"/>
              </a:cxn>
            </a:cxnLst>
            <a:rect l="l" t="t" r="r" b="b"/>
            <a:pathLst>
              <a:path w="348375" h="696738">
                <a:moveTo>
                  <a:pt x="348375" y="696738"/>
                </a:moveTo>
                <a:cubicBezTo>
                  <a:pt x="155877" y="696738"/>
                  <a:pt x="0" y="540864"/>
                  <a:pt x="0" y="348369"/>
                </a:cubicBezTo>
                <a:cubicBezTo>
                  <a:pt x="0" y="155874"/>
                  <a:pt x="155877" y="0"/>
                  <a:pt x="348375" y="0"/>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263864"/>
              </a:solidFil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172554</xdr:colOff>
      <xdr:row>9</xdr:row>
      <xdr:rowOff>120787</xdr:rowOff>
    </xdr:from>
    <xdr:to>
      <xdr:col>1</xdr:col>
      <xdr:colOff>161414</xdr:colOff>
      <xdr:row>71</xdr:row>
      <xdr:rowOff>169102</xdr:rowOff>
    </xdr:to>
    <xdr:pic>
      <xdr:nvPicPr>
        <xdr:cNvPr id="4" name="Image 3">
          <a:extLst>
            <a:ext uri="{FF2B5EF4-FFF2-40B4-BE49-F238E27FC236}">
              <a16:creationId xmlns:a16="http://schemas.microsoft.com/office/drawing/2014/main" id="{1DB3C7EB-BC24-4640-B197-91639797898A}"/>
            </a:ext>
          </a:extLst>
        </xdr:cNvPr>
        <xdr:cNvPicPr>
          <a:picLocks noChangeAspect="1"/>
        </xdr:cNvPicPr>
      </xdr:nvPicPr>
      <xdr:blipFill rotWithShape="1">
        <a:blip xmlns:r="http://schemas.openxmlformats.org/officeDocument/2006/relationships" r:embed="rId1" cstate="print">
          <a:duotone>
            <a:schemeClr val="accent2">
              <a:shade val="45000"/>
              <a:satMod val="135000"/>
            </a:schemeClr>
            <a:prstClr val="white"/>
          </a:duotone>
          <a:extLst>
            <a:ext uri="{28A0092B-C50C-407E-A947-70E740481C1C}">
              <a14:useLocalDpi xmlns:a14="http://schemas.microsoft.com/office/drawing/2010/main" val="0"/>
            </a:ext>
          </a:extLst>
        </a:blip>
        <a:srcRect l="48420" r="47145"/>
        <a:stretch/>
      </xdr:blipFill>
      <xdr:spPr>
        <a:xfrm>
          <a:off x="172554" y="1849782"/>
          <a:ext cx="161414" cy="11740597"/>
        </a:xfrm>
        <a:prstGeom prst="rect">
          <a:avLst/>
        </a:prstGeom>
      </xdr:spPr>
    </xdr:pic>
    <xdr:clientData/>
  </xdr:twoCellAnchor>
  <xdr:twoCellAnchor>
    <xdr:from>
      <xdr:col>0</xdr:col>
      <xdr:colOff>0</xdr:colOff>
      <xdr:row>72</xdr:row>
      <xdr:rowOff>76200</xdr:rowOff>
    </xdr:from>
    <xdr:to>
      <xdr:col>11</xdr:col>
      <xdr:colOff>0</xdr:colOff>
      <xdr:row>79</xdr:row>
      <xdr:rowOff>2692</xdr:rowOff>
    </xdr:to>
    <xdr:grpSp>
      <xdr:nvGrpSpPr>
        <xdr:cNvPr id="12" name="Groupe 11">
          <a:extLst>
            <a:ext uri="{FF2B5EF4-FFF2-40B4-BE49-F238E27FC236}">
              <a16:creationId xmlns:a16="http://schemas.microsoft.com/office/drawing/2014/main" id="{AA2AF3D6-1D9D-41E5-A5F3-C8414CA6C18E}"/>
            </a:ext>
          </a:extLst>
        </xdr:cNvPr>
        <xdr:cNvGrpSpPr/>
      </xdr:nvGrpSpPr>
      <xdr:grpSpPr>
        <a:xfrm>
          <a:off x="0" y="34279114"/>
          <a:ext cx="18875829" cy="1221892"/>
          <a:chOff x="0" y="18494375"/>
          <a:chExt cx="36872341" cy="1165225"/>
        </a:xfrm>
      </xdr:grpSpPr>
      <xdr:pic>
        <xdr:nvPicPr>
          <xdr:cNvPr id="13" name="Picture 11">
            <a:extLst>
              <a:ext uri="{FF2B5EF4-FFF2-40B4-BE49-F238E27FC236}">
                <a16:creationId xmlns:a16="http://schemas.microsoft.com/office/drawing/2014/main" id="{A0B8265B-A732-3C42-3F81-A9984DCFE253}"/>
              </a:ext>
            </a:extLst>
          </xdr:cNvPr>
          <xdr:cNvPicPr>
            <a:picLocks noChangeAspect="1"/>
          </xdr:cNvPicPr>
        </xdr:nvPicPr>
        <xdr:blipFill>
          <a:blip xmlns:r="http://schemas.openxmlformats.org/officeDocument/2006/relationships" r:embed="rId2"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0" y="18497550"/>
            <a:ext cx="6544741" cy="1162050"/>
          </a:xfrm>
          <a:prstGeom prst="rect">
            <a:avLst/>
          </a:prstGeom>
        </xdr:spPr>
      </xdr:pic>
      <xdr:pic>
        <xdr:nvPicPr>
          <xdr:cNvPr id="14" name="Picture 11">
            <a:extLst>
              <a:ext uri="{FF2B5EF4-FFF2-40B4-BE49-F238E27FC236}">
                <a16:creationId xmlns:a16="http://schemas.microsoft.com/office/drawing/2014/main" id="{66D9101F-731F-5289-0720-E751C5930AF9}"/>
              </a:ext>
            </a:extLst>
          </xdr:cNvPr>
          <xdr:cNvPicPr>
            <a:picLocks noChangeAspect="1"/>
          </xdr:cNvPicPr>
        </xdr:nvPicPr>
        <xdr:blipFill>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6068060" y="18494375"/>
            <a:ext cx="6551090" cy="1162050"/>
          </a:xfrm>
          <a:prstGeom prst="rect">
            <a:avLst/>
          </a:prstGeom>
        </xdr:spPr>
      </xdr:pic>
      <xdr:pic>
        <xdr:nvPicPr>
          <xdr:cNvPr id="15" name="Picture 11">
            <a:extLst>
              <a:ext uri="{FF2B5EF4-FFF2-40B4-BE49-F238E27FC236}">
                <a16:creationId xmlns:a16="http://schemas.microsoft.com/office/drawing/2014/main" id="{81FF4FEF-B2D9-3EBC-DB9E-D53660F49E00}"/>
              </a:ext>
            </a:extLst>
          </xdr:cNvPr>
          <xdr:cNvPicPr>
            <a:picLocks noChangeAspect="1"/>
          </xdr:cNvPicPr>
        </xdr:nvPicPr>
        <xdr:blipFill>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2136119" y="18494375"/>
            <a:ext cx="6541565" cy="1165225"/>
          </a:xfrm>
          <a:prstGeom prst="rect">
            <a:avLst/>
          </a:prstGeom>
        </xdr:spPr>
      </xdr:pic>
      <xdr:pic>
        <xdr:nvPicPr>
          <xdr:cNvPr id="16" name="Picture 11">
            <a:extLst>
              <a:ext uri="{FF2B5EF4-FFF2-40B4-BE49-F238E27FC236}">
                <a16:creationId xmlns:a16="http://schemas.microsoft.com/office/drawing/2014/main" id="{85623966-C92E-91F9-17CB-23EAB3D5A560}"/>
              </a:ext>
            </a:extLst>
          </xdr:cNvPr>
          <xdr:cNvPicPr>
            <a:picLocks noChangeAspect="1"/>
          </xdr:cNvPicPr>
        </xdr:nvPicPr>
        <xdr:blipFill>
          <a:blip xmlns:r="http://schemas.openxmlformats.org/officeDocument/2006/relationships" r:embed="rId5"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194653" y="18494375"/>
            <a:ext cx="6551091" cy="1165225"/>
          </a:xfrm>
          <a:prstGeom prst="rect">
            <a:avLst/>
          </a:prstGeom>
        </xdr:spPr>
      </xdr:pic>
      <xdr:pic>
        <xdr:nvPicPr>
          <xdr:cNvPr id="17" name="Picture 11">
            <a:extLst>
              <a:ext uri="{FF2B5EF4-FFF2-40B4-BE49-F238E27FC236}">
                <a16:creationId xmlns:a16="http://schemas.microsoft.com/office/drawing/2014/main" id="{3ABE3308-48DF-F1CB-6C40-81CE70CBD1DA}"/>
              </a:ext>
            </a:extLst>
          </xdr:cNvPr>
          <xdr:cNvPicPr>
            <a:picLocks noChangeAspect="1"/>
          </xdr:cNvPicPr>
        </xdr:nvPicPr>
        <xdr:blipFill>
          <a:blip xmlns:r="http://schemas.openxmlformats.org/officeDocument/2006/relationships" r:embed="rId6"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24262713" y="18494375"/>
            <a:ext cx="6541566" cy="1152525"/>
          </a:xfrm>
          <a:prstGeom prst="rect">
            <a:avLst/>
          </a:prstGeom>
        </xdr:spPr>
      </xdr:pic>
      <xdr:pic>
        <xdr:nvPicPr>
          <xdr:cNvPr id="18" name="Picture 11">
            <a:extLst>
              <a:ext uri="{FF2B5EF4-FFF2-40B4-BE49-F238E27FC236}">
                <a16:creationId xmlns:a16="http://schemas.microsoft.com/office/drawing/2014/main" id="{996E0417-EB1F-6DAB-7E69-FB7B1260CC04}"/>
              </a:ext>
            </a:extLst>
          </xdr:cNvPr>
          <xdr:cNvPicPr>
            <a:picLocks noChangeAspect="1"/>
          </xdr:cNvPicPr>
        </xdr:nvPicPr>
        <xdr:blipFill>
          <a:blip xmlns:r="http://schemas.openxmlformats.org/officeDocument/2006/relationships" r:embed="rId7"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30327600" y="18497550"/>
            <a:ext cx="6544741" cy="1149350"/>
          </a:xfrm>
          <a:prstGeom prst="rect">
            <a:avLst/>
          </a:prstGeom>
        </xdr:spPr>
      </xdr:pic>
    </xdr:grpSp>
    <xdr:clientData/>
  </xdr:twoCellAnchor>
  <xdr:twoCellAnchor editAs="oneCell">
    <xdr:from>
      <xdr:col>5</xdr:col>
      <xdr:colOff>1272507</xdr:colOff>
      <xdr:row>1</xdr:row>
      <xdr:rowOff>63666</xdr:rowOff>
    </xdr:from>
    <xdr:to>
      <xdr:col>6</xdr:col>
      <xdr:colOff>1706360</xdr:colOff>
      <xdr:row>5</xdr:row>
      <xdr:rowOff>115619</xdr:rowOff>
    </xdr:to>
    <xdr:pic>
      <xdr:nvPicPr>
        <xdr:cNvPr id="3" name="Image 2" descr="Une image contenant Police, logo, Graphique, blanc&#10;&#10;Description générée automatiquement">
          <a:extLst>
            <a:ext uri="{FF2B5EF4-FFF2-40B4-BE49-F238E27FC236}">
              <a16:creationId xmlns:a16="http://schemas.microsoft.com/office/drawing/2014/main" id="{7B1EF72B-28B7-4106-8D9D-8CA3D346C88C}"/>
            </a:ext>
          </a:extLst>
        </xdr:cNvPr>
        <xdr:cNvPicPr>
          <a:picLocks noChangeAspect="1"/>
        </xdr:cNvPicPr>
      </xdr:nvPicPr>
      <xdr:blipFill>
        <a:blip xmlns:r="http://schemas.openxmlformats.org/officeDocument/2006/relationships" r:embed="rId8"/>
        <a:stretch>
          <a:fillRect/>
        </a:stretch>
      </xdr:blipFill>
      <xdr:spPr>
        <a:xfrm>
          <a:off x="5395122" y="246025"/>
          <a:ext cx="1996930" cy="781389"/>
        </a:xfrm>
        <a:prstGeom prst="rect">
          <a:avLst/>
        </a:prstGeom>
      </xdr:spPr>
    </xdr:pic>
    <xdr:clientData/>
  </xdr:twoCellAnchor>
  <xdr:twoCellAnchor>
    <xdr:from>
      <xdr:col>0</xdr:col>
      <xdr:colOff>51785</xdr:colOff>
      <xdr:row>1</xdr:row>
      <xdr:rowOff>16123</xdr:rowOff>
    </xdr:from>
    <xdr:to>
      <xdr:col>4</xdr:col>
      <xdr:colOff>2038513</xdr:colOff>
      <xdr:row>6</xdr:row>
      <xdr:rowOff>19539</xdr:rowOff>
    </xdr:to>
    <xdr:grpSp>
      <xdr:nvGrpSpPr>
        <xdr:cNvPr id="5" name="Groupe 4">
          <a:extLst>
            <a:ext uri="{FF2B5EF4-FFF2-40B4-BE49-F238E27FC236}">
              <a16:creationId xmlns:a16="http://schemas.microsoft.com/office/drawing/2014/main" id="{0CFD76A2-197C-4D53-92B0-F63994CDA58A}"/>
            </a:ext>
          </a:extLst>
        </xdr:cNvPr>
        <xdr:cNvGrpSpPr/>
      </xdr:nvGrpSpPr>
      <xdr:grpSpPr>
        <a:xfrm>
          <a:off x="51785" y="201180"/>
          <a:ext cx="4000585" cy="1015788"/>
          <a:chOff x="3261023" y="4337400"/>
          <a:chExt cx="4326986" cy="1067643"/>
        </a:xfrm>
      </xdr:grpSpPr>
      <xdr:grpSp>
        <xdr:nvGrpSpPr>
          <xdr:cNvPr id="6" name="Graphique 5">
            <a:extLst>
              <a:ext uri="{FF2B5EF4-FFF2-40B4-BE49-F238E27FC236}">
                <a16:creationId xmlns:a16="http://schemas.microsoft.com/office/drawing/2014/main" id="{893B7000-0037-0F08-241B-7A3633AB8976}"/>
              </a:ext>
            </a:extLst>
          </xdr:cNvPr>
          <xdr:cNvGrpSpPr/>
        </xdr:nvGrpSpPr>
        <xdr:grpSpPr>
          <a:xfrm>
            <a:off x="3941810" y="4511115"/>
            <a:ext cx="1856435" cy="482646"/>
            <a:chOff x="5707110" y="6378015"/>
            <a:chExt cx="1856435" cy="482646"/>
          </a:xfrm>
          <a:solidFill>
            <a:schemeClr val="accent5"/>
          </a:solidFill>
        </xdr:grpSpPr>
        <xdr:sp macro="" textlink="">
          <xdr:nvSpPr>
            <xdr:cNvPr id="44" name="Forme libre : forme 43">
              <a:extLst>
                <a:ext uri="{FF2B5EF4-FFF2-40B4-BE49-F238E27FC236}">
                  <a16:creationId xmlns:a16="http://schemas.microsoft.com/office/drawing/2014/main" id="{350F3FC9-64FC-F232-B652-1729A81A1CCE}"/>
                </a:ext>
              </a:extLst>
            </xdr:cNvPr>
            <xdr:cNvSpPr/>
          </xdr:nvSpPr>
          <xdr:spPr>
            <a:xfrm>
              <a:off x="5707110" y="6379893"/>
              <a:ext cx="278887" cy="478890"/>
            </a:xfrm>
            <a:custGeom>
              <a:avLst/>
              <a:gdLst>
                <a:gd name="connsiteX0" fmla="*/ 0 w 278887"/>
                <a:gd name="connsiteY0" fmla="*/ 0 h 478890"/>
                <a:gd name="connsiteX1" fmla="*/ 271845 w 278887"/>
                <a:gd name="connsiteY1" fmla="*/ 0 h 478890"/>
                <a:gd name="connsiteX2" fmla="*/ 271845 w 278887"/>
                <a:gd name="connsiteY2" fmla="*/ 61035 h 478890"/>
                <a:gd name="connsiteX3" fmla="*/ 68548 w 278887"/>
                <a:gd name="connsiteY3" fmla="*/ 61035 h 478890"/>
                <a:gd name="connsiteX4" fmla="*/ 68548 w 278887"/>
                <a:gd name="connsiteY4" fmla="*/ 207519 h 478890"/>
                <a:gd name="connsiteX5" fmla="*/ 265272 w 278887"/>
                <a:gd name="connsiteY5" fmla="*/ 207519 h 478890"/>
                <a:gd name="connsiteX6" fmla="*/ 265272 w 278887"/>
                <a:gd name="connsiteY6" fmla="*/ 269024 h 478890"/>
                <a:gd name="connsiteX7" fmla="*/ 69018 w 278887"/>
                <a:gd name="connsiteY7" fmla="*/ 269024 h 478890"/>
                <a:gd name="connsiteX8" fmla="*/ 69018 w 278887"/>
                <a:gd name="connsiteY8" fmla="*/ 417855 h 478890"/>
                <a:gd name="connsiteX9" fmla="*/ 278888 w 278887"/>
                <a:gd name="connsiteY9" fmla="*/ 417855 h 478890"/>
                <a:gd name="connsiteX10" fmla="*/ 278888 w 278887"/>
                <a:gd name="connsiteY10" fmla="*/ 478890 h 478890"/>
                <a:gd name="connsiteX11" fmla="*/ 469 w 278887"/>
                <a:gd name="connsiteY11" fmla="*/ 478890 h 478890"/>
                <a:gd name="connsiteX12" fmla="*/ 469 w 278887"/>
                <a:gd name="connsiteY12" fmla="*/ 0 h 478890"/>
                <a:gd name="connsiteX13" fmla="*/ 0 w 278887"/>
                <a:gd name="connsiteY13" fmla="*/ 0 h 47889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78887" h="478890">
                  <a:moveTo>
                    <a:pt x="0" y="0"/>
                  </a:moveTo>
                  <a:lnTo>
                    <a:pt x="271845" y="0"/>
                  </a:lnTo>
                  <a:lnTo>
                    <a:pt x="271845" y="61035"/>
                  </a:lnTo>
                  <a:lnTo>
                    <a:pt x="68548" y="61035"/>
                  </a:lnTo>
                  <a:lnTo>
                    <a:pt x="68548" y="207519"/>
                  </a:lnTo>
                  <a:lnTo>
                    <a:pt x="265272" y="207519"/>
                  </a:lnTo>
                  <a:lnTo>
                    <a:pt x="265272" y="269024"/>
                  </a:lnTo>
                  <a:lnTo>
                    <a:pt x="69018" y="269024"/>
                  </a:lnTo>
                  <a:lnTo>
                    <a:pt x="69018" y="417855"/>
                  </a:lnTo>
                  <a:lnTo>
                    <a:pt x="278888" y="417855"/>
                  </a:lnTo>
                  <a:lnTo>
                    <a:pt x="278888" y="478890"/>
                  </a:lnTo>
                  <a:lnTo>
                    <a:pt x="469" y="478890"/>
                  </a:lnTo>
                  <a:lnTo>
                    <a:pt x="469" y="0"/>
                  </a:lnTo>
                  <a:lnTo>
                    <a:pt x="0"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5" name="Forme libre : forme 44">
              <a:extLst>
                <a:ext uri="{FF2B5EF4-FFF2-40B4-BE49-F238E27FC236}">
                  <a16:creationId xmlns:a16="http://schemas.microsoft.com/office/drawing/2014/main" id="{2714CA87-1C53-0DB7-7759-7703891FD485}"/>
                </a:ext>
              </a:extLst>
            </xdr:cNvPr>
            <xdr:cNvSpPr/>
          </xdr:nvSpPr>
          <xdr:spPr>
            <a:xfrm>
              <a:off x="6061119" y="6379893"/>
              <a:ext cx="444623" cy="479829"/>
            </a:xfrm>
            <a:custGeom>
              <a:avLst/>
              <a:gdLst>
                <a:gd name="connsiteX0" fmla="*/ 379362 w 444623"/>
                <a:gd name="connsiteY0" fmla="*/ 0 h 479829"/>
                <a:gd name="connsiteX1" fmla="*/ 444624 w 444623"/>
                <a:gd name="connsiteY1" fmla="*/ 0 h 479829"/>
                <a:gd name="connsiteX2" fmla="*/ 444624 w 444623"/>
                <a:gd name="connsiteY2" fmla="*/ 479829 h 479829"/>
                <a:gd name="connsiteX3" fmla="*/ 385466 w 444623"/>
                <a:gd name="connsiteY3" fmla="*/ 479829 h 479829"/>
                <a:gd name="connsiteX4" fmla="*/ 64792 w 444623"/>
                <a:gd name="connsiteY4" fmla="*/ 110332 h 479829"/>
                <a:gd name="connsiteX5" fmla="*/ 64792 w 444623"/>
                <a:gd name="connsiteY5" fmla="*/ 479829 h 479829"/>
                <a:gd name="connsiteX6" fmla="*/ 0 w 444623"/>
                <a:gd name="connsiteY6" fmla="*/ 479829 h 479829"/>
                <a:gd name="connsiteX7" fmla="*/ 0 w 444623"/>
                <a:gd name="connsiteY7" fmla="*/ 0 h 479829"/>
                <a:gd name="connsiteX8" fmla="*/ 55871 w 444623"/>
                <a:gd name="connsiteY8" fmla="*/ 0 h 479829"/>
                <a:gd name="connsiteX9" fmla="*/ 379362 w 444623"/>
                <a:gd name="connsiteY9" fmla="*/ 372783 h 479829"/>
                <a:gd name="connsiteX10" fmla="*/ 379362 w 444623"/>
                <a:gd name="connsiteY10" fmla="*/ 0 h 479829"/>
                <a:gd name="connsiteX11" fmla="*/ 379362 w 444623"/>
                <a:gd name="connsiteY11" fmla="*/ 0 h 4798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444623" h="479829">
                  <a:moveTo>
                    <a:pt x="379362" y="0"/>
                  </a:moveTo>
                  <a:lnTo>
                    <a:pt x="444624" y="0"/>
                  </a:lnTo>
                  <a:lnTo>
                    <a:pt x="444624" y="479829"/>
                  </a:lnTo>
                  <a:lnTo>
                    <a:pt x="385466" y="479829"/>
                  </a:lnTo>
                  <a:lnTo>
                    <a:pt x="64792" y="110332"/>
                  </a:lnTo>
                  <a:lnTo>
                    <a:pt x="64792" y="479829"/>
                  </a:lnTo>
                  <a:lnTo>
                    <a:pt x="0" y="479829"/>
                  </a:lnTo>
                  <a:lnTo>
                    <a:pt x="0" y="0"/>
                  </a:lnTo>
                  <a:lnTo>
                    <a:pt x="55871" y="0"/>
                  </a:lnTo>
                  <a:lnTo>
                    <a:pt x="379362" y="372783"/>
                  </a:lnTo>
                  <a:lnTo>
                    <a:pt x="379362" y="0"/>
                  </a:lnTo>
                  <a:lnTo>
                    <a:pt x="37936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6" name="Forme libre : forme 45">
              <a:extLst>
                <a:ext uri="{FF2B5EF4-FFF2-40B4-BE49-F238E27FC236}">
                  <a16:creationId xmlns:a16="http://schemas.microsoft.com/office/drawing/2014/main" id="{9D59C801-88EA-9E69-752F-D92B78B3E2A7}"/>
                </a:ext>
              </a:extLst>
            </xdr:cNvPr>
            <xdr:cNvSpPr/>
          </xdr:nvSpPr>
          <xdr:spPr>
            <a:xfrm>
              <a:off x="6572413" y="6378954"/>
              <a:ext cx="423496" cy="481707"/>
            </a:xfrm>
            <a:custGeom>
              <a:avLst/>
              <a:gdLst>
                <a:gd name="connsiteX0" fmla="*/ 423496 w 423496"/>
                <a:gd name="connsiteY0" fmla="*/ 367149 h 481707"/>
                <a:gd name="connsiteX1" fmla="*/ 423496 w 423496"/>
                <a:gd name="connsiteY1" fmla="*/ 441330 h 481707"/>
                <a:gd name="connsiteX2" fmla="*/ 252595 w 423496"/>
                <a:gd name="connsiteY2" fmla="*/ 481707 h 481707"/>
                <a:gd name="connsiteX3" fmla="*/ 118785 w 423496"/>
                <a:gd name="connsiteY3" fmla="*/ 450251 h 481707"/>
                <a:gd name="connsiteX4" fmla="*/ 31926 w 423496"/>
                <a:gd name="connsiteY4" fmla="*/ 362924 h 481707"/>
                <a:gd name="connsiteX5" fmla="*/ 0 w 423496"/>
                <a:gd name="connsiteY5" fmla="*/ 242732 h 481707"/>
                <a:gd name="connsiteX6" fmla="*/ 73243 w 423496"/>
                <a:gd name="connsiteY6" fmla="*/ 69956 h 481707"/>
                <a:gd name="connsiteX7" fmla="*/ 254004 w 423496"/>
                <a:gd name="connsiteY7" fmla="*/ 0 h 481707"/>
                <a:gd name="connsiteX8" fmla="*/ 418801 w 423496"/>
                <a:gd name="connsiteY8" fmla="*/ 38499 h 481707"/>
                <a:gd name="connsiteX9" fmla="*/ 418801 w 423496"/>
                <a:gd name="connsiteY9" fmla="*/ 110802 h 481707"/>
                <a:gd name="connsiteX10" fmla="*/ 257290 w 423496"/>
                <a:gd name="connsiteY10" fmla="*/ 63852 h 481707"/>
                <a:gd name="connsiteX11" fmla="*/ 123011 w 423496"/>
                <a:gd name="connsiteY11" fmla="*/ 115028 h 481707"/>
                <a:gd name="connsiteX12" fmla="*/ 69487 w 423496"/>
                <a:gd name="connsiteY12" fmla="*/ 242732 h 481707"/>
                <a:gd name="connsiteX13" fmla="*/ 122072 w 423496"/>
                <a:gd name="connsiteY13" fmla="*/ 369966 h 481707"/>
                <a:gd name="connsiteX14" fmla="*/ 256352 w 423496"/>
                <a:gd name="connsiteY14" fmla="*/ 419733 h 481707"/>
                <a:gd name="connsiteX15" fmla="*/ 423496 w 423496"/>
                <a:gd name="connsiteY15" fmla="*/ 367149 h 4817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3496" h="481707">
                  <a:moveTo>
                    <a:pt x="423496" y="367149"/>
                  </a:moveTo>
                  <a:lnTo>
                    <a:pt x="423496" y="441330"/>
                  </a:lnTo>
                  <a:cubicBezTo>
                    <a:pt x="374198" y="468092"/>
                    <a:pt x="316918" y="481707"/>
                    <a:pt x="252595" y="481707"/>
                  </a:cubicBezTo>
                  <a:cubicBezTo>
                    <a:pt x="200011" y="481707"/>
                    <a:pt x="155407" y="471378"/>
                    <a:pt x="118785" y="450251"/>
                  </a:cubicBezTo>
                  <a:cubicBezTo>
                    <a:pt x="82164" y="429123"/>
                    <a:pt x="53054" y="400014"/>
                    <a:pt x="31926" y="362924"/>
                  </a:cubicBezTo>
                  <a:cubicBezTo>
                    <a:pt x="10799" y="325833"/>
                    <a:pt x="0" y="285926"/>
                    <a:pt x="0" y="242732"/>
                  </a:cubicBezTo>
                  <a:cubicBezTo>
                    <a:pt x="0" y="174185"/>
                    <a:pt x="24414" y="116906"/>
                    <a:pt x="73243" y="69956"/>
                  </a:cubicBezTo>
                  <a:cubicBezTo>
                    <a:pt x="122072" y="23475"/>
                    <a:pt x="182169" y="0"/>
                    <a:pt x="254004" y="0"/>
                  </a:cubicBezTo>
                  <a:cubicBezTo>
                    <a:pt x="303302" y="0"/>
                    <a:pt x="358235" y="13146"/>
                    <a:pt x="418801" y="38499"/>
                  </a:cubicBezTo>
                  <a:lnTo>
                    <a:pt x="418801" y="110802"/>
                  </a:lnTo>
                  <a:cubicBezTo>
                    <a:pt x="363869" y="79346"/>
                    <a:pt x="309875" y="63852"/>
                    <a:pt x="257290" y="63852"/>
                  </a:cubicBezTo>
                  <a:cubicBezTo>
                    <a:pt x="203297" y="63852"/>
                    <a:pt x="158694" y="80754"/>
                    <a:pt x="123011" y="115028"/>
                  </a:cubicBezTo>
                  <a:cubicBezTo>
                    <a:pt x="87329" y="148832"/>
                    <a:pt x="69487" y="191556"/>
                    <a:pt x="69487" y="242732"/>
                  </a:cubicBezTo>
                  <a:cubicBezTo>
                    <a:pt x="69487" y="294377"/>
                    <a:pt x="86859" y="336632"/>
                    <a:pt x="122072" y="369966"/>
                  </a:cubicBezTo>
                  <a:cubicBezTo>
                    <a:pt x="157285" y="403301"/>
                    <a:pt x="201888" y="419733"/>
                    <a:pt x="256352" y="419733"/>
                  </a:cubicBezTo>
                  <a:cubicBezTo>
                    <a:pt x="313631" y="419264"/>
                    <a:pt x="369503" y="401892"/>
                    <a:pt x="423496" y="367149"/>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sp macro="" textlink="">
          <xdr:nvSpPr>
            <xdr:cNvPr id="47" name="Forme libre : forme 46">
              <a:extLst>
                <a:ext uri="{FF2B5EF4-FFF2-40B4-BE49-F238E27FC236}">
                  <a16:creationId xmlns:a16="http://schemas.microsoft.com/office/drawing/2014/main" id="{9A8AF14E-7E07-5CB5-9741-DFA05A4E4125}"/>
                </a:ext>
              </a:extLst>
            </xdr:cNvPr>
            <xdr:cNvSpPr/>
          </xdr:nvSpPr>
          <xdr:spPr>
            <a:xfrm>
              <a:off x="7057885" y="6378015"/>
              <a:ext cx="505660" cy="482646"/>
            </a:xfrm>
            <a:custGeom>
              <a:avLst/>
              <a:gdLst>
                <a:gd name="connsiteX0" fmla="*/ 251656 w 505660"/>
                <a:gd name="connsiteY0" fmla="*/ 0 h 482646"/>
                <a:gd name="connsiteX1" fmla="*/ 433356 w 505660"/>
                <a:gd name="connsiteY1" fmla="*/ 69016 h 482646"/>
                <a:gd name="connsiteX2" fmla="*/ 505660 w 505660"/>
                <a:gd name="connsiteY2" fmla="*/ 242262 h 482646"/>
                <a:gd name="connsiteX3" fmla="*/ 432417 w 505660"/>
                <a:gd name="connsiteY3" fmla="*/ 414569 h 482646"/>
                <a:gd name="connsiteX4" fmla="*/ 247900 w 505660"/>
                <a:gd name="connsiteY4" fmla="*/ 482646 h 482646"/>
                <a:gd name="connsiteX5" fmla="*/ 70896 w 505660"/>
                <a:gd name="connsiteY5" fmla="*/ 414569 h 482646"/>
                <a:gd name="connsiteX6" fmla="*/ 0 w 505660"/>
                <a:gd name="connsiteY6" fmla="*/ 243670 h 482646"/>
                <a:gd name="connsiteX7" fmla="*/ 71365 w 505660"/>
                <a:gd name="connsiteY7" fmla="*/ 69016 h 482646"/>
                <a:gd name="connsiteX8" fmla="*/ 251656 w 505660"/>
                <a:gd name="connsiteY8" fmla="*/ 0 h 482646"/>
                <a:gd name="connsiteX9" fmla="*/ 254473 w 505660"/>
                <a:gd name="connsiteY9" fmla="*/ 63852 h 482646"/>
                <a:gd name="connsiteX10" fmla="*/ 121602 w 505660"/>
                <a:gd name="connsiteY10" fmla="*/ 114558 h 482646"/>
                <a:gd name="connsiteX11" fmla="*/ 69487 w 505660"/>
                <a:gd name="connsiteY11" fmla="*/ 243670 h 482646"/>
                <a:gd name="connsiteX12" fmla="*/ 121602 w 505660"/>
                <a:gd name="connsiteY12" fmla="*/ 370436 h 482646"/>
                <a:gd name="connsiteX13" fmla="*/ 252126 w 505660"/>
                <a:gd name="connsiteY13" fmla="*/ 421142 h 482646"/>
                <a:gd name="connsiteX14" fmla="*/ 383588 w 505660"/>
                <a:gd name="connsiteY14" fmla="*/ 369497 h 482646"/>
                <a:gd name="connsiteX15" fmla="*/ 436173 w 505660"/>
                <a:gd name="connsiteY15" fmla="*/ 241323 h 482646"/>
                <a:gd name="connsiteX16" fmla="*/ 383588 w 505660"/>
                <a:gd name="connsiteY16" fmla="*/ 115497 h 482646"/>
                <a:gd name="connsiteX17" fmla="*/ 254473 w 505660"/>
                <a:gd name="connsiteY17" fmla="*/ 63852 h 48264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505660" h="482646">
                  <a:moveTo>
                    <a:pt x="251656" y="0"/>
                  </a:moveTo>
                  <a:cubicBezTo>
                    <a:pt x="324430" y="0"/>
                    <a:pt x="384996" y="23005"/>
                    <a:pt x="433356" y="69016"/>
                  </a:cubicBezTo>
                  <a:cubicBezTo>
                    <a:pt x="481715" y="115028"/>
                    <a:pt x="505660" y="172776"/>
                    <a:pt x="505660" y="242262"/>
                  </a:cubicBezTo>
                  <a:cubicBezTo>
                    <a:pt x="505660" y="311748"/>
                    <a:pt x="481245" y="369027"/>
                    <a:pt x="432417" y="414569"/>
                  </a:cubicBezTo>
                  <a:cubicBezTo>
                    <a:pt x="383588" y="460110"/>
                    <a:pt x="322082" y="482646"/>
                    <a:pt x="247900" y="482646"/>
                  </a:cubicBezTo>
                  <a:cubicBezTo>
                    <a:pt x="177005" y="482646"/>
                    <a:pt x="117846" y="460110"/>
                    <a:pt x="70896" y="414569"/>
                  </a:cubicBezTo>
                  <a:cubicBezTo>
                    <a:pt x="23475" y="369027"/>
                    <a:pt x="0" y="312218"/>
                    <a:pt x="0" y="243670"/>
                  </a:cubicBezTo>
                  <a:cubicBezTo>
                    <a:pt x="0" y="173245"/>
                    <a:pt x="23945" y="115497"/>
                    <a:pt x="71365" y="69016"/>
                  </a:cubicBezTo>
                  <a:cubicBezTo>
                    <a:pt x="119255" y="23005"/>
                    <a:pt x="179352" y="0"/>
                    <a:pt x="251656" y="0"/>
                  </a:cubicBezTo>
                  <a:close/>
                  <a:moveTo>
                    <a:pt x="254473" y="63852"/>
                  </a:moveTo>
                  <a:cubicBezTo>
                    <a:pt x="200480" y="63852"/>
                    <a:pt x="156346" y="80754"/>
                    <a:pt x="121602" y="114558"/>
                  </a:cubicBezTo>
                  <a:cubicBezTo>
                    <a:pt x="86859" y="148362"/>
                    <a:pt x="69487" y="191087"/>
                    <a:pt x="69487" y="243670"/>
                  </a:cubicBezTo>
                  <a:cubicBezTo>
                    <a:pt x="69487" y="294377"/>
                    <a:pt x="86859" y="336632"/>
                    <a:pt x="121602" y="370436"/>
                  </a:cubicBezTo>
                  <a:cubicBezTo>
                    <a:pt x="156346" y="404240"/>
                    <a:pt x="200010" y="421142"/>
                    <a:pt x="252126" y="421142"/>
                  </a:cubicBezTo>
                  <a:cubicBezTo>
                    <a:pt x="304711" y="421142"/>
                    <a:pt x="348375" y="403770"/>
                    <a:pt x="383588" y="369497"/>
                  </a:cubicBezTo>
                  <a:cubicBezTo>
                    <a:pt x="418801" y="335223"/>
                    <a:pt x="436173" y="292499"/>
                    <a:pt x="436173" y="241323"/>
                  </a:cubicBezTo>
                  <a:cubicBezTo>
                    <a:pt x="436173" y="191556"/>
                    <a:pt x="418801" y="149770"/>
                    <a:pt x="383588" y="115497"/>
                  </a:cubicBezTo>
                  <a:cubicBezTo>
                    <a:pt x="348844" y="80754"/>
                    <a:pt x="305650" y="63852"/>
                    <a:pt x="254473" y="63852"/>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7" name="Graphique 5">
            <a:extLst>
              <a:ext uri="{FF2B5EF4-FFF2-40B4-BE49-F238E27FC236}">
                <a16:creationId xmlns:a16="http://schemas.microsoft.com/office/drawing/2014/main" id="{72AB0827-3B78-799B-E7F8-B801FF2D872A}"/>
              </a:ext>
            </a:extLst>
          </xdr:cNvPr>
          <xdr:cNvGrpSpPr/>
        </xdr:nvGrpSpPr>
        <xdr:grpSpPr>
          <a:xfrm>
            <a:off x="5999664" y="4602668"/>
            <a:ext cx="520214" cy="631007"/>
            <a:chOff x="7764964" y="6469568"/>
            <a:chExt cx="520214" cy="631007"/>
          </a:xfrm>
          <a:solidFill>
            <a:schemeClr val="accent5"/>
          </a:solidFill>
        </xdr:grpSpPr>
        <xdr:grpSp>
          <xdr:nvGrpSpPr>
            <xdr:cNvPr id="40" name="Graphique 5">
              <a:extLst>
                <a:ext uri="{FF2B5EF4-FFF2-40B4-BE49-F238E27FC236}">
                  <a16:creationId xmlns:a16="http://schemas.microsoft.com/office/drawing/2014/main" id="{B4EFCACB-ABAB-8C3F-6078-B2A1461EC4F8}"/>
                </a:ext>
              </a:extLst>
            </xdr:cNvPr>
            <xdr:cNvGrpSpPr/>
          </xdr:nvGrpSpPr>
          <xdr:grpSpPr>
            <a:xfrm>
              <a:off x="7764964" y="6469568"/>
              <a:ext cx="404246" cy="631007"/>
              <a:chOff x="7764964" y="6469568"/>
              <a:chExt cx="404246" cy="631007"/>
            </a:xfrm>
            <a:grpFill/>
          </xdr:grpSpPr>
          <xdr:sp macro="" textlink="">
            <xdr:nvSpPr>
              <xdr:cNvPr id="42" name="Forme libre : forme 41">
                <a:extLst>
                  <a:ext uri="{FF2B5EF4-FFF2-40B4-BE49-F238E27FC236}">
                    <a16:creationId xmlns:a16="http://schemas.microsoft.com/office/drawing/2014/main" id="{14DBC94A-AACC-563C-AB87-978329E950E8}"/>
                  </a:ext>
                </a:extLst>
              </xdr:cNvPr>
              <xdr:cNvSpPr/>
            </xdr:nvSpPr>
            <xdr:spPr>
              <a:xfrm>
                <a:off x="7764964" y="6469568"/>
                <a:ext cx="294850" cy="254469"/>
              </a:xfrm>
              <a:custGeom>
                <a:avLst/>
                <a:gdLst>
                  <a:gd name="connsiteX0" fmla="*/ 294851 w 294850"/>
                  <a:gd name="connsiteY0" fmla="*/ 119723 h 254469"/>
                  <a:gd name="connsiteX1" fmla="*/ 148364 w 294850"/>
                  <a:gd name="connsiteY1" fmla="*/ 0 h 254469"/>
                  <a:gd name="connsiteX2" fmla="*/ 0 w 294850"/>
                  <a:gd name="connsiteY2" fmla="*/ 0 h 254469"/>
                  <a:gd name="connsiteX3" fmla="*/ 0 w 294850"/>
                  <a:gd name="connsiteY3" fmla="*/ 254469 h 254469"/>
                  <a:gd name="connsiteX4" fmla="*/ 118785 w 294850"/>
                  <a:gd name="connsiteY4" fmla="*/ 254469 h 254469"/>
                  <a:gd name="connsiteX5" fmla="*/ 294851 w 294850"/>
                  <a:gd name="connsiteY5" fmla="*/ 119723 h 254469"/>
                  <a:gd name="connsiteX6" fmla="*/ 50237 w 294850"/>
                  <a:gd name="connsiteY6" fmla="*/ 44603 h 254469"/>
                  <a:gd name="connsiteX7" fmla="*/ 144608 w 294850"/>
                  <a:gd name="connsiteY7" fmla="*/ 44603 h 254469"/>
                  <a:gd name="connsiteX8" fmla="*/ 244144 w 294850"/>
                  <a:gd name="connsiteY8" fmla="*/ 125357 h 254469"/>
                  <a:gd name="connsiteX9" fmla="*/ 123480 w 294850"/>
                  <a:gd name="connsiteY9" fmla="*/ 210336 h 254469"/>
                  <a:gd name="connsiteX10" fmla="*/ 50237 w 294850"/>
                  <a:gd name="connsiteY10" fmla="*/ 210336 h 254469"/>
                  <a:gd name="connsiteX11" fmla="*/ 50237 w 294850"/>
                  <a:gd name="connsiteY11" fmla="*/ 44603 h 2544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294850" h="254469">
                    <a:moveTo>
                      <a:pt x="294851" y="119723"/>
                    </a:moveTo>
                    <a:cubicBezTo>
                      <a:pt x="294851" y="36152"/>
                      <a:pt x="232406" y="0"/>
                      <a:pt x="148364" y="0"/>
                    </a:cubicBezTo>
                    <a:lnTo>
                      <a:pt x="0" y="0"/>
                    </a:lnTo>
                    <a:lnTo>
                      <a:pt x="0" y="254469"/>
                    </a:lnTo>
                    <a:lnTo>
                      <a:pt x="118785" y="254469"/>
                    </a:lnTo>
                    <a:cubicBezTo>
                      <a:pt x="235693" y="254469"/>
                      <a:pt x="294851" y="217379"/>
                      <a:pt x="294851" y="119723"/>
                    </a:cubicBezTo>
                    <a:close/>
                    <a:moveTo>
                      <a:pt x="50237" y="44603"/>
                    </a:moveTo>
                    <a:lnTo>
                      <a:pt x="144608" y="44603"/>
                    </a:lnTo>
                    <a:cubicBezTo>
                      <a:pt x="209400" y="44603"/>
                      <a:pt x="244144" y="68078"/>
                      <a:pt x="244144" y="125357"/>
                    </a:cubicBezTo>
                    <a:cubicBezTo>
                      <a:pt x="244144" y="200477"/>
                      <a:pt x="185925" y="210336"/>
                      <a:pt x="123480" y="210336"/>
                    </a:cubicBezTo>
                    <a:lnTo>
                      <a:pt x="50237" y="210336"/>
                    </a:lnTo>
                    <a:lnTo>
                      <a:pt x="50237" y="44603"/>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43" name="Forme libre : forme 42">
                <a:extLst>
                  <a:ext uri="{FF2B5EF4-FFF2-40B4-BE49-F238E27FC236}">
                    <a16:creationId xmlns:a16="http://schemas.microsoft.com/office/drawing/2014/main" id="{58A1C0BB-37B1-11CC-DC26-E73B16CA66A7}"/>
                  </a:ext>
                </a:extLst>
              </xdr:cNvPr>
              <xdr:cNvSpPr/>
            </xdr:nvSpPr>
            <xdr:spPr>
              <a:xfrm>
                <a:off x="7764964" y="6770517"/>
                <a:ext cx="404246" cy="330058"/>
              </a:xfrm>
              <a:custGeom>
                <a:avLst/>
                <a:gdLst>
                  <a:gd name="connsiteX0" fmla="*/ 94371 w 404246"/>
                  <a:gd name="connsiteY0" fmla="*/ 0 h 330058"/>
                  <a:gd name="connsiteX1" fmla="*/ 0 w 404246"/>
                  <a:gd name="connsiteY1" fmla="*/ 0 h 330058"/>
                  <a:gd name="connsiteX2" fmla="*/ 0 w 404246"/>
                  <a:gd name="connsiteY2" fmla="*/ 329589 h 330058"/>
                  <a:gd name="connsiteX3" fmla="*/ 49768 w 404246"/>
                  <a:gd name="connsiteY3" fmla="*/ 329589 h 330058"/>
                  <a:gd name="connsiteX4" fmla="*/ 49768 w 404246"/>
                  <a:gd name="connsiteY4" fmla="*/ 44603 h 330058"/>
                  <a:gd name="connsiteX5" fmla="*/ 91084 w 404246"/>
                  <a:gd name="connsiteY5" fmla="*/ 44603 h 330058"/>
                  <a:gd name="connsiteX6" fmla="*/ 253064 w 404246"/>
                  <a:gd name="connsiteY6" fmla="*/ 170898 h 330058"/>
                  <a:gd name="connsiteX7" fmla="*/ 345088 w 404246"/>
                  <a:gd name="connsiteY7" fmla="*/ 330059 h 330058"/>
                  <a:gd name="connsiteX8" fmla="*/ 404246 w 404246"/>
                  <a:gd name="connsiteY8" fmla="*/ 330059 h 330058"/>
                  <a:gd name="connsiteX9" fmla="*/ 293912 w 404246"/>
                  <a:gd name="connsiteY9" fmla="*/ 145545 h 330058"/>
                  <a:gd name="connsiteX10" fmla="*/ 94371 w 404246"/>
                  <a:gd name="connsiteY10" fmla="*/ 0 h 33005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404246" h="330058">
                    <a:moveTo>
                      <a:pt x="94371" y="0"/>
                    </a:moveTo>
                    <a:lnTo>
                      <a:pt x="0" y="0"/>
                    </a:lnTo>
                    <a:lnTo>
                      <a:pt x="0" y="329589"/>
                    </a:lnTo>
                    <a:lnTo>
                      <a:pt x="49768" y="329589"/>
                    </a:lnTo>
                    <a:lnTo>
                      <a:pt x="49768" y="44603"/>
                    </a:lnTo>
                    <a:lnTo>
                      <a:pt x="91084" y="44603"/>
                    </a:lnTo>
                    <a:cubicBezTo>
                      <a:pt x="153529" y="44603"/>
                      <a:pt x="191559" y="64791"/>
                      <a:pt x="253064" y="170898"/>
                    </a:cubicBezTo>
                    <a:lnTo>
                      <a:pt x="345088" y="330059"/>
                    </a:lnTo>
                    <a:lnTo>
                      <a:pt x="404246" y="330059"/>
                    </a:lnTo>
                    <a:lnTo>
                      <a:pt x="293912" y="145545"/>
                    </a:lnTo>
                    <a:cubicBezTo>
                      <a:pt x="235693" y="44603"/>
                      <a:pt x="184516" y="0"/>
                      <a:pt x="94371" y="0"/>
                    </a:cubicBez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41" name="Forme libre : forme 40">
              <a:extLst>
                <a:ext uri="{FF2B5EF4-FFF2-40B4-BE49-F238E27FC236}">
                  <a16:creationId xmlns:a16="http://schemas.microsoft.com/office/drawing/2014/main" id="{DF796339-BAE0-105F-C4BC-BF9FDC146BFF}"/>
                </a:ext>
              </a:extLst>
            </xdr:cNvPr>
            <xdr:cNvSpPr/>
          </xdr:nvSpPr>
          <xdr:spPr>
            <a:xfrm>
              <a:off x="8280483" y="7007615"/>
              <a:ext cx="4695" cy="4695"/>
            </a:xfrm>
            <a:custGeom>
              <a:avLst/>
              <a:gdLst>
                <a:gd name="connsiteX0" fmla="*/ 0 w 4695"/>
                <a:gd name="connsiteY0" fmla="*/ 0 h 4695"/>
                <a:gd name="connsiteX1" fmla="*/ 0 w 4695"/>
                <a:gd name="connsiteY1" fmla="*/ 0 h 4695"/>
                <a:gd name="connsiteX2" fmla="*/ 0 w 4695"/>
                <a:gd name="connsiteY2" fmla="*/ 0 h 4695"/>
              </a:gdLst>
              <a:ahLst/>
              <a:cxnLst>
                <a:cxn ang="0">
                  <a:pos x="connsiteX0" y="connsiteY0"/>
                </a:cxn>
                <a:cxn ang="0">
                  <a:pos x="connsiteX1" y="connsiteY1"/>
                </a:cxn>
                <a:cxn ang="0">
                  <a:pos x="connsiteX2" y="connsiteY2"/>
                </a:cxn>
              </a:cxnLst>
              <a:rect l="l" t="t" r="r" b="b"/>
              <a:pathLst>
                <a:path w="4695" h="4695">
                  <a:moveTo>
                    <a:pt x="0" y="0"/>
                  </a:moveTo>
                  <a:lnTo>
                    <a:pt x="0" y="0"/>
                  </a:lnTo>
                  <a:lnTo>
                    <a:pt x="0" y="0"/>
                  </a:lnTo>
                  <a:close/>
                </a:path>
              </a:pathLst>
            </a:custGeom>
            <a:grp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8" name="Forme libre : forme 7">
            <a:extLst>
              <a:ext uri="{FF2B5EF4-FFF2-40B4-BE49-F238E27FC236}">
                <a16:creationId xmlns:a16="http://schemas.microsoft.com/office/drawing/2014/main" id="{AD5169FF-28B8-C410-5E6F-B0D258F572CC}"/>
              </a:ext>
            </a:extLst>
          </xdr:cNvPr>
          <xdr:cNvSpPr/>
        </xdr:nvSpPr>
        <xdr:spPr>
          <a:xfrm>
            <a:off x="5589783" y="4337400"/>
            <a:ext cx="1998226" cy="1067643"/>
          </a:xfrm>
          <a:custGeom>
            <a:avLst/>
            <a:gdLst>
              <a:gd name="connsiteX0" fmla="*/ 1464396 w 1998226"/>
              <a:gd name="connsiteY0" fmla="*/ 1067644 h 1067643"/>
              <a:gd name="connsiteX1" fmla="*/ 1998226 w 1998226"/>
              <a:gd name="connsiteY1" fmla="*/ 533822 h 1067643"/>
              <a:gd name="connsiteX2" fmla="*/ 1464396 w 1998226"/>
              <a:gd name="connsiteY2" fmla="*/ 0 h 1067643"/>
              <a:gd name="connsiteX3" fmla="*/ 0 w 1998226"/>
              <a:gd name="connsiteY3" fmla="*/ 0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1464396" y="1067644"/>
                </a:moveTo>
                <a:cubicBezTo>
                  <a:pt x="1759246" y="1067644"/>
                  <a:pt x="1998226" y="828668"/>
                  <a:pt x="1998226" y="533822"/>
                </a:cubicBezTo>
                <a:cubicBezTo>
                  <a:pt x="1998226" y="238976"/>
                  <a:pt x="1759246" y="0"/>
                  <a:pt x="1464396" y="0"/>
                </a:cubicBezTo>
                <a:lnTo>
                  <a:pt x="0" y="0"/>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nvGrpSpPr>
          <xdr:cNvPr id="9" name="Graphique 5">
            <a:extLst>
              <a:ext uri="{FF2B5EF4-FFF2-40B4-BE49-F238E27FC236}">
                <a16:creationId xmlns:a16="http://schemas.microsoft.com/office/drawing/2014/main" id="{62EB29DC-A9E0-F121-4D22-108F0D5B8A95}"/>
              </a:ext>
            </a:extLst>
          </xdr:cNvPr>
          <xdr:cNvGrpSpPr/>
        </xdr:nvGrpSpPr>
        <xdr:grpSpPr>
          <a:xfrm>
            <a:off x="5897311" y="4510646"/>
            <a:ext cx="1014137" cy="722560"/>
            <a:chOff x="7662611" y="6377546"/>
            <a:chExt cx="1014137" cy="722560"/>
          </a:xfrm>
          <a:solidFill>
            <a:schemeClr val="accent5"/>
          </a:solidFill>
        </xdr:grpSpPr>
        <xdr:sp macro="" textlink="">
          <xdr:nvSpPr>
            <xdr:cNvPr id="36" name="Forme libre : forme 35">
              <a:extLst>
                <a:ext uri="{FF2B5EF4-FFF2-40B4-BE49-F238E27FC236}">
                  <a16:creationId xmlns:a16="http://schemas.microsoft.com/office/drawing/2014/main" id="{09306B81-618D-4C94-9FE3-1A5D2EB389D4}"/>
                </a:ext>
              </a:extLst>
            </xdr:cNvPr>
            <xdr:cNvSpPr/>
          </xdr:nvSpPr>
          <xdr:spPr>
            <a:xfrm>
              <a:off x="8332599" y="6758780"/>
              <a:ext cx="343680" cy="250243"/>
            </a:xfrm>
            <a:custGeom>
              <a:avLst/>
              <a:gdLst>
                <a:gd name="connsiteX0" fmla="*/ 49768 w 343680"/>
                <a:gd name="connsiteY0" fmla="*/ 205641 h 250243"/>
                <a:gd name="connsiteX1" fmla="*/ 49768 w 343680"/>
                <a:gd name="connsiteY1" fmla="*/ 44603 h 250243"/>
                <a:gd name="connsiteX2" fmla="*/ 343680 w 343680"/>
                <a:gd name="connsiteY2" fmla="*/ 44603 h 250243"/>
                <a:gd name="connsiteX3" fmla="*/ 343680 w 343680"/>
                <a:gd name="connsiteY3" fmla="*/ 0 h 250243"/>
                <a:gd name="connsiteX4" fmla="*/ 0 w 343680"/>
                <a:gd name="connsiteY4" fmla="*/ 0 h 250243"/>
                <a:gd name="connsiteX5" fmla="*/ 0 w 343680"/>
                <a:gd name="connsiteY5" fmla="*/ 250244 h 250243"/>
                <a:gd name="connsiteX6" fmla="*/ 343680 w 343680"/>
                <a:gd name="connsiteY6" fmla="*/ 250244 h 250243"/>
                <a:gd name="connsiteX7" fmla="*/ 343680 w 343680"/>
                <a:gd name="connsiteY7" fmla="*/ 205641 h 25024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50243">
                  <a:moveTo>
                    <a:pt x="49768" y="205641"/>
                  </a:moveTo>
                  <a:lnTo>
                    <a:pt x="49768" y="44603"/>
                  </a:lnTo>
                  <a:lnTo>
                    <a:pt x="343680" y="44603"/>
                  </a:lnTo>
                  <a:lnTo>
                    <a:pt x="343680" y="0"/>
                  </a:lnTo>
                  <a:lnTo>
                    <a:pt x="0" y="0"/>
                  </a:lnTo>
                  <a:lnTo>
                    <a:pt x="0" y="250244"/>
                  </a:lnTo>
                  <a:lnTo>
                    <a:pt x="343680" y="250244"/>
                  </a:lnTo>
                  <a:lnTo>
                    <a:pt x="343680" y="205641"/>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7" name="Forme libre : forme 36">
              <a:extLst>
                <a:ext uri="{FF2B5EF4-FFF2-40B4-BE49-F238E27FC236}">
                  <a16:creationId xmlns:a16="http://schemas.microsoft.com/office/drawing/2014/main" id="{FD550FBB-729D-E0D3-1150-D1D5CA0DF8A6}"/>
                </a:ext>
              </a:extLst>
            </xdr:cNvPr>
            <xdr:cNvSpPr/>
          </xdr:nvSpPr>
          <xdr:spPr>
            <a:xfrm>
              <a:off x="8332599" y="6468629"/>
              <a:ext cx="343680" cy="243670"/>
            </a:xfrm>
            <a:custGeom>
              <a:avLst/>
              <a:gdLst>
                <a:gd name="connsiteX0" fmla="*/ 49768 w 343680"/>
                <a:gd name="connsiteY0" fmla="*/ 199068 h 243670"/>
                <a:gd name="connsiteX1" fmla="*/ 49768 w 343680"/>
                <a:gd name="connsiteY1" fmla="*/ 45542 h 243670"/>
                <a:gd name="connsiteX2" fmla="*/ 343680 w 343680"/>
                <a:gd name="connsiteY2" fmla="*/ 45542 h 243670"/>
                <a:gd name="connsiteX3" fmla="*/ 343680 w 343680"/>
                <a:gd name="connsiteY3" fmla="*/ 0 h 243670"/>
                <a:gd name="connsiteX4" fmla="*/ 0 w 343680"/>
                <a:gd name="connsiteY4" fmla="*/ 0 h 243670"/>
                <a:gd name="connsiteX5" fmla="*/ 0 w 343680"/>
                <a:gd name="connsiteY5" fmla="*/ 243671 h 243670"/>
                <a:gd name="connsiteX6" fmla="*/ 343680 w 343680"/>
                <a:gd name="connsiteY6" fmla="*/ 243671 h 243670"/>
                <a:gd name="connsiteX7" fmla="*/ 343680 w 343680"/>
                <a:gd name="connsiteY7" fmla="*/ 199068 h 2436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43680" h="243670">
                  <a:moveTo>
                    <a:pt x="49768" y="199068"/>
                  </a:moveTo>
                  <a:lnTo>
                    <a:pt x="49768" y="45542"/>
                  </a:lnTo>
                  <a:lnTo>
                    <a:pt x="343680" y="45542"/>
                  </a:lnTo>
                  <a:lnTo>
                    <a:pt x="343680" y="0"/>
                  </a:lnTo>
                  <a:lnTo>
                    <a:pt x="0" y="0"/>
                  </a:lnTo>
                  <a:lnTo>
                    <a:pt x="0" y="243671"/>
                  </a:lnTo>
                  <a:lnTo>
                    <a:pt x="343680" y="243671"/>
                  </a:lnTo>
                  <a:lnTo>
                    <a:pt x="343680" y="19906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8" name="Forme libre : forme 37">
              <a:extLst>
                <a:ext uri="{FF2B5EF4-FFF2-40B4-BE49-F238E27FC236}">
                  <a16:creationId xmlns:a16="http://schemas.microsoft.com/office/drawing/2014/main" id="{B5A75E3A-1CC3-31BF-6A69-7BDA9D889D4D}"/>
                </a:ext>
              </a:extLst>
            </xdr:cNvPr>
            <xdr:cNvSpPr/>
          </xdr:nvSpPr>
          <xdr:spPr>
            <a:xfrm>
              <a:off x="8229777" y="6377546"/>
              <a:ext cx="446502" cy="630069"/>
            </a:xfrm>
            <a:custGeom>
              <a:avLst/>
              <a:gdLst>
                <a:gd name="connsiteX0" fmla="*/ 0 w 446502"/>
                <a:gd name="connsiteY0" fmla="*/ 0 h 630069"/>
                <a:gd name="connsiteX1" fmla="*/ 0 w 446502"/>
                <a:gd name="connsiteY1" fmla="*/ 541803 h 630069"/>
                <a:gd name="connsiteX2" fmla="*/ 50707 w 446502"/>
                <a:gd name="connsiteY2" fmla="*/ 630069 h 630069"/>
                <a:gd name="connsiteX3" fmla="*/ 50707 w 446502"/>
                <a:gd name="connsiteY3" fmla="*/ 630069 h 630069"/>
                <a:gd name="connsiteX4" fmla="*/ 50707 w 446502"/>
                <a:gd name="connsiteY4" fmla="*/ 44133 h 630069"/>
                <a:gd name="connsiteX5" fmla="*/ 446502 w 446502"/>
                <a:gd name="connsiteY5" fmla="*/ 44133 h 630069"/>
                <a:gd name="connsiteX6" fmla="*/ 446502 w 446502"/>
                <a:gd name="connsiteY6" fmla="*/ 0 h 6300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446502" h="630069">
                  <a:moveTo>
                    <a:pt x="0" y="0"/>
                  </a:moveTo>
                  <a:lnTo>
                    <a:pt x="0" y="541803"/>
                  </a:lnTo>
                  <a:lnTo>
                    <a:pt x="50707" y="630069"/>
                  </a:lnTo>
                  <a:lnTo>
                    <a:pt x="50707" y="630069"/>
                  </a:lnTo>
                  <a:lnTo>
                    <a:pt x="50707" y="44133"/>
                  </a:lnTo>
                  <a:lnTo>
                    <a:pt x="446502" y="44133"/>
                  </a:lnTo>
                  <a:lnTo>
                    <a:pt x="446502" y="0"/>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9" name="Forme libre : forme 38">
              <a:extLst>
                <a:ext uri="{FF2B5EF4-FFF2-40B4-BE49-F238E27FC236}">
                  <a16:creationId xmlns:a16="http://schemas.microsoft.com/office/drawing/2014/main" id="{07744DBE-A111-1670-5121-C6329FD472D6}"/>
                </a:ext>
              </a:extLst>
            </xdr:cNvPr>
            <xdr:cNvSpPr/>
          </xdr:nvSpPr>
          <xdr:spPr>
            <a:xfrm>
              <a:off x="7662611" y="6377546"/>
              <a:ext cx="1014137" cy="722560"/>
            </a:xfrm>
            <a:custGeom>
              <a:avLst/>
              <a:gdLst>
                <a:gd name="connsiteX0" fmla="*/ 648860 w 1014137"/>
                <a:gd name="connsiteY0" fmla="*/ 677958 h 722560"/>
                <a:gd name="connsiteX1" fmla="*/ 648860 w 1014137"/>
                <a:gd name="connsiteY1" fmla="*/ 677958 h 722560"/>
                <a:gd name="connsiteX2" fmla="*/ 598153 w 1014137"/>
                <a:gd name="connsiteY2" fmla="*/ 677958 h 722560"/>
                <a:gd name="connsiteX3" fmla="*/ 597684 w 1014137"/>
                <a:gd name="connsiteY3" fmla="*/ 677958 h 722560"/>
                <a:gd name="connsiteX4" fmla="*/ 569514 w 1014137"/>
                <a:gd name="connsiteY4" fmla="*/ 631008 h 722560"/>
                <a:gd name="connsiteX5" fmla="*/ 597684 w 1014137"/>
                <a:gd name="connsiteY5" fmla="*/ 677958 h 722560"/>
                <a:gd name="connsiteX6" fmla="*/ 598153 w 1014137"/>
                <a:gd name="connsiteY6" fmla="*/ 677958 h 722560"/>
                <a:gd name="connsiteX7" fmla="*/ 597684 w 1014137"/>
                <a:gd name="connsiteY7" fmla="*/ 677489 h 722560"/>
                <a:gd name="connsiteX8" fmla="*/ 576556 w 1014137"/>
                <a:gd name="connsiteY8" fmla="*/ 642746 h 722560"/>
                <a:gd name="connsiteX9" fmla="*/ 566696 w 1014137"/>
                <a:gd name="connsiteY9" fmla="*/ 626783 h 722560"/>
                <a:gd name="connsiteX10" fmla="*/ 563410 w 1014137"/>
                <a:gd name="connsiteY10" fmla="*/ 621618 h 722560"/>
                <a:gd name="connsiteX11" fmla="*/ 563410 w 1014137"/>
                <a:gd name="connsiteY11" fmla="*/ 621618 h 722560"/>
                <a:gd name="connsiteX12" fmla="*/ 479368 w 1014137"/>
                <a:gd name="connsiteY12" fmla="*/ 483116 h 722560"/>
                <a:gd name="connsiteX13" fmla="*/ 387344 w 1014137"/>
                <a:gd name="connsiteY13" fmla="*/ 383582 h 722560"/>
                <a:gd name="connsiteX14" fmla="*/ 499557 w 1014137"/>
                <a:gd name="connsiteY14" fmla="*/ 208928 h 722560"/>
                <a:gd name="connsiteX15" fmla="*/ 265272 w 1014137"/>
                <a:gd name="connsiteY15" fmla="*/ 0 h 722560"/>
                <a:gd name="connsiteX16" fmla="*/ 0 w 1014137"/>
                <a:gd name="connsiteY16" fmla="*/ 0 h 722560"/>
                <a:gd name="connsiteX17" fmla="*/ 0 w 1014137"/>
                <a:gd name="connsiteY17" fmla="*/ 722561 h 722560"/>
                <a:gd name="connsiteX18" fmla="*/ 50707 w 1014137"/>
                <a:gd name="connsiteY18" fmla="*/ 722561 h 722560"/>
                <a:gd name="connsiteX19" fmla="*/ 50707 w 1014137"/>
                <a:gd name="connsiteY19" fmla="*/ 44133 h 722560"/>
                <a:gd name="connsiteX20" fmla="*/ 256351 w 1014137"/>
                <a:gd name="connsiteY20" fmla="*/ 44133 h 722560"/>
                <a:gd name="connsiteX21" fmla="*/ 449319 w 1014137"/>
                <a:gd name="connsiteY21" fmla="*/ 212684 h 722560"/>
                <a:gd name="connsiteX22" fmla="*/ 303302 w 1014137"/>
                <a:gd name="connsiteY22" fmla="*/ 377009 h 722560"/>
                <a:gd name="connsiteX23" fmla="*/ 303302 w 1014137"/>
                <a:gd name="connsiteY23" fmla="*/ 381234 h 722560"/>
                <a:gd name="connsiteX24" fmla="*/ 435704 w 1014137"/>
                <a:gd name="connsiteY24" fmla="*/ 501896 h 722560"/>
                <a:gd name="connsiteX25" fmla="*/ 567166 w 1014137"/>
                <a:gd name="connsiteY25" fmla="*/ 722561 h 722560"/>
                <a:gd name="connsiteX26" fmla="*/ 567166 w 1014137"/>
                <a:gd name="connsiteY26" fmla="*/ 722561 h 722560"/>
                <a:gd name="connsiteX27" fmla="*/ 625385 w 1014137"/>
                <a:gd name="connsiteY27" fmla="*/ 722561 h 722560"/>
                <a:gd name="connsiteX28" fmla="*/ 1014137 w 1014137"/>
                <a:gd name="connsiteY28" fmla="*/ 722561 h 722560"/>
                <a:gd name="connsiteX29" fmla="*/ 1014137 w 1014137"/>
                <a:gd name="connsiteY29" fmla="*/ 677958 h 722560"/>
                <a:gd name="connsiteX30" fmla="*/ 648860 w 1014137"/>
                <a:gd name="connsiteY30" fmla="*/ 677958 h 722560"/>
                <a:gd name="connsiteX31" fmla="*/ 648860 w 1014137"/>
                <a:gd name="connsiteY31" fmla="*/ 677958 h 7225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Lst>
              <a:rect l="l" t="t" r="r" b="b"/>
              <a:pathLst>
                <a:path w="1014137" h="722560">
                  <a:moveTo>
                    <a:pt x="648860" y="677958"/>
                  </a:moveTo>
                  <a:lnTo>
                    <a:pt x="648860" y="677958"/>
                  </a:lnTo>
                  <a:lnTo>
                    <a:pt x="598153" y="677958"/>
                  </a:lnTo>
                  <a:lnTo>
                    <a:pt x="597684" y="677958"/>
                  </a:lnTo>
                  <a:cubicBezTo>
                    <a:pt x="597684" y="677958"/>
                    <a:pt x="580781" y="650727"/>
                    <a:pt x="569514" y="631008"/>
                  </a:cubicBezTo>
                  <a:cubicBezTo>
                    <a:pt x="580781" y="650727"/>
                    <a:pt x="597684" y="677958"/>
                    <a:pt x="597684" y="677958"/>
                  </a:cubicBezTo>
                  <a:lnTo>
                    <a:pt x="598153" y="677958"/>
                  </a:lnTo>
                  <a:lnTo>
                    <a:pt x="597684" y="677489"/>
                  </a:lnTo>
                  <a:lnTo>
                    <a:pt x="576556" y="642746"/>
                  </a:lnTo>
                  <a:lnTo>
                    <a:pt x="566696" y="626783"/>
                  </a:lnTo>
                  <a:lnTo>
                    <a:pt x="563410" y="621618"/>
                  </a:lnTo>
                  <a:lnTo>
                    <a:pt x="563410" y="621618"/>
                  </a:lnTo>
                  <a:lnTo>
                    <a:pt x="479368" y="483116"/>
                  </a:lnTo>
                  <a:cubicBezTo>
                    <a:pt x="443216" y="421611"/>
                    <a:pt x="422088" y="401423"/>
                    <a:pt x="387344" y="383582"/>
                  </a:cubicBezTo>
                  <a:cubicBezTo>
                    <a:pt x="461527" y="350717"/>
                    <a:pt x="499557" y="294377"/>
                    <a:pt x="499557" y="208928"/>
                  </a:cubicBezTo>
                  <a:cubicBezTo>
                    <a:pt x="499557" y="95309"/>
                    <a:pt x="429600" y="0"/>
                    <a:pt x="265272" y="0"/>
                  </a:cubicBezTo>
                  <a:lnTo>
                    <a:pt x="0" y="0"/>
                  </a:lnTo>
                  <a:lnTo>
                    <a:pt x="0" y="722561"/>
                  </a:lnTo>
                  <a:lnTo>
                    <a:pt x="50707" y="722561"/>
                  </a:lnTo>
                  <a:lnTo>
                    <a:pt x="50707" y="44133"/>
                  </a:lnTo>
                  <a:lnTo>
                    <a:pt x="256351" y="44133"/>
                  </a:lnTo>
                  <a:cubicBezTo>
                    <a:pt x="383588" y="44133"/>
                    <a:pt x="449319" y="110802"/>
                    <a:pt x="449319" y="212684"/>
                  </a:cubicBezTo>
                  <a:cubicBezTo>
                    <a:pt x="449319" y="304706"/>
                    <a:pt x="398612" y="359168"/>
                    <a:pt x="303302" y="377009"/>
                  </a:cubicBezTo>
                  <a:lnTo>
                    <a:pt x="303302" y="381234"/>
                  </a:lnTo>
                  <a:cubicBezTo>
                    <a:pt x="355417" y="400484"/>
                    <a:pt x="389222" y="426776"/>
                    <a:pt x="435704" y="501896"/>
                  </a:cubicBezTo>
                  <a:lnTo>
                    <a:pt x="567166" y="722561"/>
                  </a:lnTo>
                  <a:lnTo>
                    <a:pt x="567166" y="722561"/>
                  </a:lnTo>
                  <a:lnTo>
                    <a:pt x="625385" y="722561"/>
                  </a:lnTo>
                  <a:lnTo>
                    <a:pt x="1014137" y="722561"/>
                  </a:lnTo>
                  <a:lnTo>
                    <a:pt x="1014137" y="677958"/>
                  </a:lnTo>
                  <a:lnTo>
                    <a:pt x="648860" y="677958"/>
                  </a:lnTo>
                  <a:lnTo>
                    <a:pt x="648860" y="677958"/>
                  </a:lnTo>
                  <a:close/>
                </a:path>
              </a:pathLst>
            </a:custGeom>
            <a:solidFill>
              <a:srgbClr val="F29879"/>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F29879"/>
                </a:solidFill>
              </a:endParaRPr>
            </a:p>
          </xdr:txBody>
        </xdr:sp>
      </xdr:grpSp>
      <xdr:grpSp>
        <xdr:nvGrpSpPr>
          <xdr:cNvPr id="10" name="Graphique 5">
            <a:extLst>
              <a:ext uri="{FF2B5EF4-FFF2-40B4-BE49-F238E27FC236}">
                <a16:creationId xmlns:a16="http://schemas.microsoft.com/office/drawing/2014/main" id="{99361098-F87E-9681-9466-C69698C8BB4D}"/>
              </a:ext>
            </a:extLst>
          </xdr:cNvPr>
          <xdr:cNvGrpSpPr/>
        </xdr:nvGrpSpPr>
        <xdr:grpSpPr>
          <a:xfrm>
            <a:off x="3939462" y="5098460"/>
            <a:ext cx="781261" cy="134277"/>
            <a:chOff x="5704762" y="6965360"/>
            <a:chExt cx="781261" cy="134277"/>
          </a:xfrm>
          <a:solidFill>
            <a:schemeClr val="accent5"/>
          </a:solidFill>
        </xdr:grpSpPr>
        <xdr:sp macro="" textlink="">
          <xdr:nvSpPr>
            <xdr:cNvPr id="30" name="Forme libre : forme 29">
              <a:extLst>
                <a:ext uri="{FF2B5EF4-FFF2-40B4-BE49-F238E27FC236}">
                  <a16:creationId xmlns:a16="http://schemas.microsoft.com/office/drawing/2014/main" id="{02F166A3-2673-474B-F84E-37CE1B5F1C4B}"/>
                </a:ext>
              </a:extLst>
            </xdr:cNvPr>
            <xdr:cNvSpPr/>
          </xdr:nvSpPr>
          <xdr:spPr>
            <a:xfrm>
              <a:off x="5704762" y="6966768"/>
              <a:ext cx="92962" cy="131460"/>
            </a:xfrm>
            <a:custGeom>
              <a:avLst/>
              <a:gdLst>
                <a:gd name="connsiteX0" fmla="*/ 51176 w 92962"/>
                <a:gd name="connsiteY0" fmla="*/ 0 h 131460"/>
                <a:gd name="connsiteX1" fmla="*/ 81225 w 92962"/>
                <a:gd name="connsiteY1" fmla="*/ 10799 h 131460"/>
                <a:gd name="connsiteX2" fmla="*/ 92963 w 92962"/>
                <a:gd name="connsiteY2" fmla="*/ 38499 h 131460"/>
                <a:gd name="connsiteX3" fmla="*/ 81225 w 92962"/>
                <a:gd name="connsiteY3" fmla="*/ 66200 h 131460"/>
                <a:gd name="connsiteX4" fmla="*/ 50707 w 92962"/>
                <a:gd name="connsiteY4" fmla="*/ 76529 h 131460"/>
                <a:gd name="connsiteX5" fmla="*/ 26292 w 92962"/>
                <a:gd name="connsiteY5" fmla="*/ 76529 h 131460"/>
                <a:gd name="connsiteX6" fmla="*/ 26292 w 92962"/>
                <a:gd name="connsiteY6" fmla="*/ 131460 h 131460"/>
                <a:gd name="connsiteX7" fmla="*/ 0 w 92962"/>
                <a:gd name="connsiteY7" fmla="*/ 131460 h 131460"/>
                <a:gd name="connsiteX8" fmla="*/ 0 w 92962"/>
                <a:gd name="connsiteY8" fmla="*/ 0 h 131460"/>
                <a:gd name="connsiteX9" fmla="*/ 51176 w 92962"/>
                <a:gd name="connsiteY9" fmla="*/ 0 h 131460"/>
                <a:gd name="connsiteX10" fmla="*/ 44603 w 92962"/>
                <a:gd name="connsiteY10" fmla="*/ 56340 h 131460"/>
                <a:gd name="connsiteX11" fmla="*/ 60567 w 92962"/>
                <a:gd name="connsiteY11" fmla="*/ 51645 h 131460"/>
                <a:gd name="connsiteX12" fmla="*/ 66201 w 92962"/>
                <a:gd name="connsiteY12" fmla="*/ 38030 h 131460"/>
                <a:gd name="connsiteX13" fmla="*/ 42725 w 92962"/>
                <a:gd name="connsiteY13" fmla="*/ 19719 h 131460"/>
                <a:gd name="connsiteX14" fmla="*/ 25354 w 92962"/>
                <a:gd name="connsiteY14" fmla="*/ 19719 h 131460"/>
                <a:gd name="connsiteX15" fmla="*/ 25354 w 92962"/>
                <a:gd name="connsiteY15" fmla="*/ 56340 h 131460"/>
                <a:gd name="connsiteX16" fmla="*/ 44603 w 92962"/>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962" h="131460">
                  <a:moveTo>
                    <a:pt x="51176" y="0"/>
                  </a:moveTo>
                  <a:cubicBezTo>
                    <a:pt x="63384" y="0"/>
                    <a:pt x="73243" y="3756"/>
                    <a:pt x="81225" y="10799"/>
                  </a:cubicBezTo>
                  <a:cubicBezTo>
                    <a:pt x="88737" y="17841"/>
                    <a:pt x="92963" y="27231"/>
                    <a:pt x="92963" y="38499"/>
                  </a:cubicBezTo>
                  <a:cubicBezTo>
                    <a:pt x="92963" y="49767"/>
                    <a:pt x="89207" y="59157"/>
                    <a:pt x="81225" y="66200"/>
                  </a:cubicBezTo>
                  <a:cubicBezTo>
                    <a:pt x="73243" y="73242"/>
                    <a:pt x="63384" y="76529"/>
                    <a:pt x="50707" y="76529"/>
                  </a:cubicBezTo>
                  <a:lnTo>
                    <a:pt x="26292" y="76529"/>
                  </a:lnTo>
                  <a:lnTo>
                    <a:pt x="26292" y="131460"/>
                  </a:lnTo>
                  <a:lnTo>
                    <a:pt x="0" y="131460"/>
                  </a:lnTo>
                  <a:lnTo>
                    <a:pt x="0" y="0"/>
                  </a:lnTo>
                  <a:lnTo>
                    <a:pt x="51176" y="0"/>
                  </a:lnTo>
                  <a:close/>
                  <a:moveTo>
                    <a:pt x="44603" y="56340"/>
                  </a:moveTo>
                  <a:cubicBezTo>
                    <a:pt x="51176" y="56340"/>
                    <a:pt x="56810" y="54932"/>
                    <a:pt x="60567" y="51645"/>
                  </a:cubicBezTo>
                  <a:cubicBezTo>
                    <a:pt x="64323" y="48359"/>
                    <a:pt x="66201" y="44133"/>
                    <a:pt x="66201" y="38030"/>
                  </a:cubicBezTo>
                  <a:cubicBezTo>
                    <a:pt x="66201" y="25823"/>
                    <a:pt x="58219" y="19719"/>
                    <a:pt x="42725" y="19719"/>
                  </a:cubicBezTo>
                  <a:lnTo>
                    <a:pt x="25354" y="19719"/>
                  </a:lnTo>
                  <a:lnTo>
                    <a:pt x="25354" y="56340"/>
                  </a:lnTo>
                  <a:lnTo>
                    <a:pt x="44603" y="5634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1" name="Forme libre : forme 30">
              <a:extLst>
                <a:ext uri="{FF2B5EF4-FFF2-40B4-BE49-F238E27FC236}">
                  <a16:creationId xmlns:a16="http://schemas.microsoft.com/office/drawing/2014/main" id="{86A4CCC7-F3BA-5800-5B40-3B8634CB432B}"/>
                </a:ext>
              </a:extLst>
            </xdr:cNvPr>
            <xdr:cNvSpPr/>
          </xdr:nvSpPr>
          <xdr:spPr>
            <a:xfrm>
              <a:off x="5822139" y="6966299"/>
              <a:ext cx="89206" cy="131460"/>
            </a:xfrm>
            <a:custGeom>
              <a:avLst/>
              <a:gdLst>
                <a:gd name="connsiteX0" fmla="*/ 25354 w 89206"/>
                <a:gd name="connsiteY0" fmla="*/ 469 h 131460"/>
                <a:gd name="connsiteX1" fmla="*/ 25354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4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4" y="469"/>
                  </a:moveTo>
                  <a:lnTo>
                    <a:pt x="25354" y="111741"/>
                  </a:lnTo>
                  <a:lnTo>
                    <a:pt x="89207" y="111741"/>
                  </a:lnTo>
                  <a:lnTo>
                    <a:pt x="89207" y="131460"/>
                  </a:lnTo>
                  <a:lnTo>
                    <a:pt x="0" y="131460"/>
                  </a:ln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2" name="Forme libre : forme 31">
              <a:extLst>
                <a:ext uri="{FF2B5EF4-FFF2-40B4-BE49-F238E27FC236}">
                  <a16:creationId xmlns:a16="http://schemas.microsoft.com/office/drawing/2014/main" id="{DE0E11ED-3B07-9C14-AD7B-FBEDC5C6E484}"/>
                </a:ext>
              </a:extLst>
            </xdr:cNvPr>
            <xdr:cNvSpPr/>
          </xdr:nvSpPr>
          <xdr:spPr>
            <a:xfrm>
              <a:off x="5928248" y="6966768"/>
              <a:ext cx="120194" cy="132868"/>
            </a:xfrm>
            <a:custGeom>
              <a:avLst/>
              <a:gdLst>
                <a:gd name="connsiteX0" fmla="*/ 25354 w 120194"/>
                <a:gd name="connsiteY0" fmla="*/ 0 h 132868"/>
                <a:gd name="connsiteX1" fmla="*/ 25354 w 120194"/>
                <a:gd name="connsiteY1" fmla="*/ 76529 h 132868"/>
                <a:gd name="connsiteX2" fmla="*/ 29110 w 120194"/>
                <a:gd name="connsiteY2" fmla="*/ 95309 h 132868"/>
                <a:gd name="connsiteX3" fmla="*/ 40847 w 120194"/>
                <a:gd name="connsiteY3" fmla="*/ 106577 h 132868"/>
                <a:gd name="connsiteX4" fmla="*/ 59628 w 120194"/>
                <a:gd name="connsiteY4" fmla="*/ 111272 h 132868"/>
                <a:gd name="connsiteX5" fmla="*/ 79347 w 120194"/>
                <a:gd name="connsiteY5" fmla="*/ 107046 h 132868"/>
                <a:gd name="connsiteX6" fmla="*/ 91085 w 120194"/>
                <a:gd name="connsiteY6" fmla="*/ 95309 h 132868"/>
                <a:gd name="connsiteX7" fmla="*/ 94841 w 120194"/>
                <a:gd name="connsiteY7" fmla="*/ 74651 h 132868"/>
                <a:gd name="connsiteX8" fmla="*/ 94841 w 120194"/>
                <a:gd name="connsiteY8" fmla="*/ 0 h 132868"/>
                <a:gd name="connsiteX9" fmla="*/ 120194 w 120194"/>
                <a:gd name="connsiteY9" fmla="*/ 0 h 132868"/>
                <a:gd name="connsiteX10" fmla="*/ 120194 w 120194"/>
                <a:gd name="connsiteY10" fmla="*/ 77937 h 132868"/>
                <a:gd name="connsiteX11" fmla="*/ 104231 w 120194"/>
                <a:gd name="connsiteY11" fmla="*/ 118784 h 132868"/>
                <a:gd name="connsiteX12" fmla="*/ 59158 w 120194"/>
                <a:gd name="connsiteY12" fmla="*/ 132869 h 132868"/>
                <a:gd name="connsiteX13" fmla="*/ 27701 w 120194"/>
                <a:gd name="connsiteY13" fmla="*/ 126296 h 132868"/>
                <a:gd name="connsiteX14" fmla="*/ 7043 w 120194"/>
                <a:gd name="connsiteY14" fmla="*/ 107516 h 132868"/>
                <a:gd name="connsiteX15" fmla="*/ 0 w 120194"/>
                <a:gd name="connsiteY15" fmla="*/ 78876 h 132868"/>
                <a:gd name="connsiteX16" fmla="*/ 0 w 120194"/>
                <a:gd name="connsiteY16" fmla="*/ 0 h 132868"/>
                <a:gd name="connsiteX17" fmla="*/ 25354 w 120194"/>
                <a:gd name="connsiteY17" fmla="*/ 0 h 13286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0194" h="132868">
                  <a:moveTo>
                    <a:pt x="25354" y="0"/>
                  </a:moveTo>
                  <a:lnTo>
                    <a:pt x="25354" y="76529"/>
                  </a:lnTo>
                  <a:cubicBezTo>
                    <a:pt x="25354" y="84510"/>
                    <a:pt x="26293" y="90614"/>
                    <a:pt x="29110" y="95309"/>
                  </a:cubicBezTo>
                  <a:cubicBezTo>
                    <a:pt x="31457" y="100004"/>
                    <a:pt x="35213" y="103760"/>
                    <a:pt x="40847" y="106577"/>
                  </a:cubicBezTo>
                  <a:cubicBezTo>
                    <a:pt x="46012" y="109394"/>
                    <a:pt x="52585" y="111272"/>
                    <a:pt x="59628" y="111272"/>
                  </a:cubicBezTo>
                  <a:cubicBezTo>
                    <a:pt x="67609" y="111272"/>
                    <a:pt x="74183" y="109863"/>
                    <a:pt x="79347" y="107046"/>
                  </a:cubicBezTo>
                  <a:cubicBezTo>
                    <a:pt x="84511" y="104229"/>
                    <a:pt x="88737" y="100473"/>
                    <a:pt x="91085" y="95309"/>
                  </a:cubicBezTo>
                  <a:cubicBezTo>
                    <a:pt x="93432" y="90614"/>
                    <a:pt x="94841" y="83571"/>
                    <a:pt x="94841" y="74651"/>
                  </a:cubicBezTo>
                  <a:lnTo>
                    <a:pt x="94841" y="0"/>
                  </a:lnTo>
                  <a:lnTo>
                    <a:pt x="120194" y="0"/>
                  </a:lnTo>
                  <a:lnTo>
                    <a:pt x="120194" y="77937"/>
                  </a:lnTo>
                  <a:cubicBezTo>
                    <a:pt x="120194" y="95778"/>
                    <a:pt x="115029" y="109394"/>
                    <a:pt x="104231" y="118784"/>
                  </a:cubicBezTo>
                  <a:cubicBezTo>
                    <a:pt x="93432" y="128174"/>
                    <a:pt x="78878" y="132869"/>
                    <a:pt x="59158" y="132869"/>
                  </a:cubicBezTo>
                  <a:cubicBezTo>
                    <a:pt x="46951" y="132869"/>
                    <a:pt x="36622" y="130521"/>
                    <a:pt x="27701" y="126296"/>
                  </a:cubicBezTo>
                  <a:cubicBezTo>
                    <a:pt x="18780" y="122070"/>
                    <a:pt x="11738" y="115497"/>
                    <a:pt x="7043" y="107516"/>
                  </a:cubicBezTo>
                  <a:cubicBezTo>
                    <a:pt x="2348" y="99534"/>
                    <a:pt x="0" y="89675"/>
                    <a:pt x="0" y="78876"/>
                  </a:cubicBezTo>
                  <a:lnTo>
                    <a:pt x="0" y="0"/>
                  </a:lnTo>
                  <a:lnTo>
                    <a:pt x="25354"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3" name="Forme libre : forme 32">
              <a:extLst>
                <a:ext uri="{FF2B5EF4-FFF2-40B4-BE49-F238E27FC236}">
                  <a16:creationId xmlns:a16="http://schemas.microsoft.com/office/drawing/2014/main" id="{29010E05-4263-D4C7-D026-E2529C63B3D4}"/>
                </a:ext>
              </a:extLst>
            </xdr:cNvPr>
            <xdr:cNvSpPr/>
          </xdr:nvSpPr>
          <xdr:spPr>
            <a:xfrm>
              <a:off x="6074265" y="6965360"/>
              <a:ext cx="86858" cy="134277"/>
            </a:xfrm>
            <a:custGeom>
              <a:avLst/>
              <a:gdLst>
                <a:gd name="connsiteX0" fmla="*/ 44603 w 86858"/>
                <a:gd name="connsiteY0" fmla="*/ 0 h 134277"/>
                <a:gd name="connsiteX1" fmla="*/ 81694 w 86858"/>
                <a:gd name="connsiteY1" fmla="*/ 9390 h 134277"/>
                <a:gd name="connsiteX2" fmla="*/ 81694 w 86858"/>
                <a:gd name="connsiteY2" fmla="*/ 31926 h 134277"/>
                <a:gd name="connsiteX3" fmla="*/ 45542 w 86858"/>
                <a:gd name="connsiteY3" fmla="*/ 19719 h 134277"/>
                <a:gd name="connsiteX4" fmla="*/ 30518 w 86858"/>
                <a:gd name="connsiteY4" fmla="*/ 23475 h 134277"/>
                <a:gd name="connsiteX5" fmla="*/ 24884 w 86858"/>
                <a:gd name="connsiteY5" fmla="*/ 33335 h 134277"/>
                <a:gd name="connsiteX6" fmla="*/ 34743 w 86858"/>
                <a:gd name="connsiteY6" fmla="*/ 46950 h 134277"/>
                <a:gd name="connsiteX7" fmla="*/ 56341 w 86858"/>
                <a:gd name="connsiteY7" fmla="*/ 57279 h 134277"/>
                <a:gd name="connsiteX8" fmla="*/ 79816 w 86858"/>
                <a:gd name="connsiteY8" fmla="*/ 74181 h 134277"/>
                <a:gd name="connsiteX9" fmla="*/ 86859 w 86858"/>
                <a:gd name="connsiteY9" fmla="*/ 96717 h 134277"/>
                <a:gd name="connsiteX10" fmla="*/ 74652 w 86858"/>
                <a:gd name="connsiteY10" fmla="*/ 123948 h 134277"/>
                <a:gd name="connsiteX11" fmla="*/ 43195 w 86858"/>
                <a:gd name="connsiteY11" fmla="*/ 134277 h 134277"/>
                <a:gd name="connsiteX12" fmla="*/ 21597 w 86858"/>
                <a:gd name="connsiteY12" fmla="*/ 131460 h 134277"/>
                <a:gd name="connsiteX13" fmla="*/ 1408 w 86858"/>
                <a:gd name="connsiteY13" fmla="*/ 122070 h 134277"/>
                <a:gd name="connsiteX14" fmla="*/ 1408 w 86858"/>
                <a:gd name="connsiteY14" fmla="*/ 97187 h 134277"/>
                <a:gd name="connsiteX15" fmla="*/ 40847 w 86858"/>
                <a:gd name="connsiteY15" fmla="*/ 114558 h 134277"/>
                <a:gd name="connsiteX16" fmla="*/ 55871 w 86858"/>
                <a:gd name="connsiteY16" fmla="*/ 110333 h 134277"/>
                <a:gd name="connsiteX17" fmla="*/ 61505 w 86858"/>
                <a:gd name="connsiteY17" fmla="*/ 99534 h 134277"/>
                <a:gd name="connsiteX18" fmla="*/ 51646 w 86858"/>
                <a:gd name="connsiteY18" fmla="*/ 84510 h 134277"/>
                <a:gd name="connsiteX19" fmla="*/ 30518 w 86858"/>
                <a:gd name="connsiteY19" fmla="*/ 73712 h 134277"/>
                <a:gd name="connsiteX20" fmla="*/ 7512 w 86858"/>
                <a:gd name="connsiteY20" fmla="*/ 57279 h 134277"/>
                <a:gd name="connsiteX21" fmla="*/ 0 w 86858"/>
                <a:gd name="connsiteY21" fmla="*/ 35682 h 134277"/>
                <a:gd name="connsiteX22" fmla="*/ 12207 w 86858"/>
                <a:gd name="connsiteY22" fmla="*/ 9390 h 134277"/>
                <a:gd name="connsiteX23" fmla="*/ 44603 w 86858"/>
                <a:gd name="connsiteY23" fmla="*/ 0 h 1342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86858" h="134277">
                  <a:moveTo>
                    <a:pt x="44603" y="0"/>
                  </a:moveTo>
                  <a:cubicBezTo>
                    <a:pt x="57280" y="0"/>
                    <a:pt x="69487" y="3287"/>
                    <a:pt x="81694" y="9390"/>
                  </a:cubicBezTo>
                  <a:lnTo>
                    <a:pt x="81694" y="31926"/>
                  </a:lnTo>
                  <a:cubicBezTo>
                    <a:pt x="68079" y="23945"/>
                    <a:pt x="55871" y="19719"/>
                    <a:pt x="45542" y="19719"/>
                  </a:cubicBezTo>
                  <a:cubicBezTo>
                    <a:pt x="38969" y="19719"/>
                    <a:pt x="34274" y="21128"/>
                    <a:pt x="30518" y="23475"/>
                  </a:cubicBezTo>
                  <a:cubicBezTo>
                    <a:pt x="26762" y="25823"/>
                    <a:pt x="24884" y="29109"/>
                    <a:pt x="24884" y="33335"/>
                  </a:cubicBezTo>
                  <a:cubicBezTo>
                    <a:pt x="24884" y="38499"/>
                    <a:pt x="28170" y="42725"/>
                    <a:pt x="34743" y="46950"/>
                  </a:cubicBezTo>
                  <a:cubicBezTo>
                    <a:pt x="36622" y="48358"/>
                    <a:pt x="43664" y="51645"/>
                    <a:pt x="56341" y="57279"/>
                  </a:cubicBezTo>
                  <a:cubicBezTo>
                    <a:pt x="67140" y="62443"/>
                    <a:pt x="75121" y="68078"/>
                    <a:pt x="79816" y="74181"/>
                  </a:cubicBezTo>
                  <a:cubicBezTo>
                    <a:pt x="84511" y="80285"/>
                    <a:pt x="86859" y="87797"/>
                    <a:pt x="86859" y="96717"/>
                  </a:cubicBezTo>
                  <a:cubicBezTo>
                    <a:pt x="86859" y="107985"/>
                    <a:pt x="82633" y="116906"/>
                    <a:pt x="74652" y="123948"/>
                  </a:cubicBezTo>
                  <a:cubicBezTo>
                    <a:pt x="66670" y="130991"/>
                    <a:pt x="55871" y="134277"/>
                    <a:pt x="43195" y="134277"/>
                  </a:cubicBezTo>
                  <a:cubicBezTo>
                    <a:pt x="34743" y="134277"/>
                    <a:pt x="27701" y="133338"/>
                    <a:pt x="21597" y="131460"/>
                  </a:cubicBezTo>
                  <a:cubicBezTo>
                    <a:pt x="15494" y="129582"/>
                    <a:pt x="8920" y="126296"/>
                    <a:pt x="1408" y="122070"/>
                  </a:cubicBezTo>
                  <a:lnTo>
                    <a:pt x="1408" y="97187"/>
                  </a:lnTo>
                  <a:cubicBezTo>
                    <a:pt x="15494" y="108924"/>
                    <a:pt x="28640" y="114558"/>
                    <a:pt x="40847" y="114558"/>
                  </a:cubicBezTo>
                  <a:cubicBezTo>
                    <a:pt x="46951" y="114558"/>
                    <a:pt x="52115" y="113150"/>
                    <a:pt x="55871" y="110333"/>
                  </a:cubicBezTo>
                  <a:cubicBezTo>
                    <a:pt x="59628" y="107516"/>
                    <a:pt x="61505" y="104229"/>
                    <a:pt x="61505" y="99534"/>
                  </a:cubicBezTo>
                  <a:cubicBezTo>
                    <a:pt x="61505" y="93431"/>
                    <a:pt x="58219" y="88736"/>
                    <a:pt x="51646" y="84510"/>
                  </a:cubicBezTo>
                  <a:cubicBezTo>
                    <a:pt x="46012" y="81693"/>
                    <a:pt x="38969" y="77937"/>
                    <a:pt x="30518" y="73712"/>
                  </a:cubicBezTo>
                  <a:cubicBezTo>
                    <a:pt x="20189" y="69017"/>
                    <a:pt x="12677" y="63383"/>
                    <a:pt x="7512" y="57279"/>
                  </a:cubicBezTo>
                  <a:cubicBezTo>
                    <a:pt x="2348" y="51176"/>
                    <a:pt x="0" y="43663"/>
                    <a:pt x="0" y="35682"/>
                  </a:cubicBezTo>
                  <a:cubicBezTo>
                    <a:pt x="0" y="24883"/>
                    <a:pt x="4225" y="15963"/>
                    <a:pt x="12207" y="9390"/>
                  </a:cubicBezTo>
                  <a:cubicBezTo>
                    <a:pt x="20189" y="3287"/>
                    <a:pt x="30987" y="0"/>
                    <a:pt x="44603" y="0"/>
                  </a:cubicBez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4" name="Forme libre : forme 33">
              <a:extLst>
                <a:ext uri="{FF2B5EF4-FFF2-40B4-BE49-F238E27FC236}">
                  <a16:creationId xmlns:a16="http://schemas.microsoft.com/office/drawing/2014/main" id="{5B8C664C-6E58-410D-160A-32DD8D8DFDCE}"/>
                </a:ext>
              </a:extLst>
            </xdr:cNvPr>
            <xdr:cNvSpPr/>
          </xdr:nvSpPr>
          <xdr:spPr>
            <a:xfrm>
              <a:off x="6246575" y="6966299"/>
              <a:ext cx="125358" cy="131460"/>
            </a:xfrm>
            <a:custGeom>
              <a:avLst/>
              <a:gdLst>
                <a:gd name="connsiteX0" fmla="*/ 54932 w 125358"/>
                <a:gd name="connsiteY0" fmla="*/ 469 h 131460"/>
                <a:gd name="connsiteX1" fmla="*/ 91554 w 125358"/>
                <a:gd name="connsiteY1" fmla="*/ 8921 h 131460"/>
                <a:gd name="connsiteX2" fmla="*/ 116438 w 125358"/>
                <a:gd name="connsiteY2" fmla="*/ 32396 h 131460"/>
                <a:gd name="connsiteX3" fmla="*/ 125358 w 125358"/>
                <a:gd name="connsiteY3" fmla="*/ 66199 h 131460"/>
                <a:gd name="connsiteX4" fmla="*/ 116438 w 125358"/>
                <a:gd name="connsiteY4" fmla="*/ 100473 h 131460"/>
                <a:gd name="connsiteX5" fmla="*/ 91084 w 125358"/>
                <a:gd name="connsiteY5" fmla="*/ 123479 h 131460"/>
                <a:gd name="connsiteX6" fmla="*/ 53524 w 125358"/>
                <a:gd name="connsiteY6" fmla="*/ 131460 h 131460"/>
                <a:gd name="connsiteX7" fmla="*/ 0 w 125358"/>
                <a:gd name="connsiteY7" fmla="*/ 131460 h 131460"/>
                <a:gd name="connsiteX8" fmla="*/ 0 w 125358"/>
                <a:gd name="connsiteY8" fmla="*/ 0 h 131460"/>
                <a:gd name="connsiteX9" fmla="*/ 54932 w 125358"/>
                <a:gd name="connsiteY9" fmla="*/ 0 h 131460"/>
                <a:gd name="connsiteX10" fmla="*/ 52115 w 125358"/>
                <a:gd name="connsiteY10" fmla="*/ 112211 h 131460"/>
                <a:gd name="connsiteX11" fmla="*/ 85920 w 125358"/>
                <a:gd name="connsiteY11" fmla="*/ 99534 h 131460"/>
                <a:gd name="connsiteX12" fmla="*/ 98597 w 125358"/>
                <a:gd name="connsiteY12" fmla="*/ 66199 h 131460"/>
                <a:gd name="connsiteX13" fmla="*/ 85920 w 125358"/>
                <a:gd name="connsiteY13" fmla="*/ 32865 h 131460"/>
                <a:gd name="connsiteX14" fmla="*/ 51176 w 125358"/>
                <a:gd name="connsiteY14" fmla="*/ 20658 h 131460"/>
                <a:gd name="connsiteX15" fmla="*/ 24884 w 125358"/>
                <a:gd name="connsiteY15" fmla="*/ 20658 h 131460"/>
                <a:gd name="connsiteX16" fmla="*/ 24884 w 125358"/>
                <a:gd name="connsiteY16" fmla="*/ 112211 h 131460"/>
                <a:gd name="connsiteX17" fmla="*/ 52115 w 125358"/>
                <a:gd name="connsiteY17" fmla="*/ 112211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125358" h="131460">
                  <a:moveTo>
                    <a:pt x="54932" y="469"/>
                  </a:moveTo>
                  <a:cubicBezTo>
                    <a:pt x="68548" y="469"/>
                    <a:pt x="80755" y="3287"/>
                    <a:pt x="91554" y="8921"/>
                  </a:cubicBezTo>
                  <a:cubicBezTo>
                    <a:pt x="102353" y="14554"/>
                    <a:pt x="110334" y="22536"/>
                    <a:pt x="116438" y="32396"/>
                  </a:cubicBezTo>
                  <a:cubicBezTo>
                    <a:pt x="122541" y="42255"/>
                    <a:pt x="125358" y="53993"/>
                    <a:pt x="125358" y="66199"/>
                  </a:cubicBezTo>
                  <a:cubicBezTo>
                    <a:pt x="125358" y="78876"/>
                    <a:pt x="122541" y="90614"/>
                    <a:pt x="116438" y="100473"/>
                  </a:cubicBezTo>
                  <a:cubicBezTo>
                    <a:pt x="110334" y="110333"/>
                    <a:pt x="101883" y="118314"/>
                    <a:pt x="91084" y="123479"/>
                  </a:cubicBezTo>
                  <a:cubicBezTo>
                    <a:pt x="80286" y="129113"/>
                    <a:pt x="67609" y="131460"/>
                    <a:pt x="53524" y="131460"/>
                  </a:cubicBezTo>
                  <a:lnTo>
                    <a:pt x="0" y="131460"/>
                  </a:lnTo>
                  <a:lnTo>
                    <a:pt x="0" y="0"/>
                  </a:lnTo>
                  <a:lnTo>
                    <a:pt x="54932" y="0"/>
                  </a:lnTo>
                  <a:close/>
                  <a:moveTo>
                    <a:pt x="52115" y="112211"/>
                  </a:moveTo>
                  <a:cubicBezTo>
                    <a:pt x="66201" y="112211"/>
                    <a:pt x="77469" y="107985"/>
                    <a:pt x="85920" y="99534"/>
                  </a:cubicBezTo>
                  <a:cubicBezTo>
                    <a:pt x="94371" y="91083"/>
                    <a:pt x="98597" y="80284"/>
                    <a:pt x="98597" y="66199"/>
                  </a:cubicBezTo>
                  <a:cubicBezTo>
                    <a:pt x="98597" y="52114"/>
                    <a:pt x="94371" y="40847"/>
                    <a:pt x="85920" y="32865"/>
                  </a:cubicBezTo>
                  <a:cubicBezTo>
                    <a:pt x="77469" y="24883"/>
                    <a:pt x="65731" y="20658"/>
                    <a:pt x="51176" y="20658"/>
                  </a:cubicBezTo>
                  <a:lnTo>
                    <a:pt x="24884" y="20658"/>
                  </a:lnTo>
                  <a:lnTo>
                    <a:pt x="24884" y="112211"/>
                  </a:lnTo>
                  <a:lnTo>
                    <a:pt x="52115" y="112211"/>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35" name="Forme libre : forme 34">
              <a:extLst>
                <a:ext uri="{FF2B5EF4-FFF2-40B4-BE49-F238E27FC236}">
                  <a16:creationId xmlns:a16="http://schemas.microsoft.com/office/drawing/2014/main" id="{D73C0A7F-6BFA-9AA3-DF6A-9E2479A45F20}"/>
                </a:ext>
              </a:extLst>
            </xdr:cNvPr>
            <xdr:cNvSpPr/>
          </xdr:nvSpPr>
          <xdr:spPr>
            <a:xfrm>
              <a:off x="6399634"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263864"/>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grpSp>
        <xdr:nvGrpSpPr>
          <xdr:cNvPr id="11" name="Graphique 5">
            <a:extLst>
              <a:ext uri="{FF2B5EF4-FFF2-40B4-BE49-F238E27FC236}">
                <a16:creationId xmlns:a16="http://schemas.microsoft.com/office/drawing/2014/main" id="{BCC364D7-C5D1-06F4-669D-8F484AA95919}"/>
              </a:ext>
            </a:extLst>
          </xdr:cNvPr>
          <xdr:cNvGrpSpPr/>
        </xdr:nvGrpSpPr>
        <xdr:grpSpPr>
          <a:xfrm>
            <a:off x="4829180" y="5058552"/>
            <a:ext cx="941363" cy="175124"/>
            <a:chOff x="6594480" y="6925452"/>
            <a:chExt cx="941363" cy="175124"/>
          </a:xfrm>
          <a:solidFill>
            <a:srgbClr val="010202"/>
          </a:solidFill>
        </xdr:grpSpPr>
        <xdr:sp macro="" textlink="">
          <xdr:nvSpPr>
            <xdr:cNvPr id="22" name="Forme libre : forme 21">
              <a:extLst>
                <a:ext uri="{FF2B5EF4-FFF2-40B4-BE49-F238E27FC236}">
                  <a16:creationId xmlns:a16="http://schemas.microsoft.com/office/drawing/2014/main" id="{D6CCBA70-C35F-5FFD-B48D-AFC4F3E2F5C0}"/>
                </a:ext>
              </a:extLst>
            </xdr:cNvPr>
            <xdr:cNvSpPr/>
          </xdr:nvSpPr>
          <xdr:spPr>
            <a:xfrm>
              <a:off x="6594480" y="6966768"/>
              <a:ext cx="107517" cy="131929"/>
            </a:xfrm>
            <a:custGeom>
              <a:avLst/>
              <a:gdLst>
                <a:gd name="connsiteX0" fmla="*/ 47420 w 107517"/>
                <a:gd name="connsiteY0" fmla="*/ 0 h 131929"/>
                <a:gd name="connsiteX1" fmla="*/ 77469 w 107517"/>
                <a:gd name="connsiteY1" fmla="*/ 10329 h 131929"/>
                <a:gd name="connsiteX2" fmla="*/ 89207 w 107517"/>
                <a:gd name="connsiteY2" fmla="*/ 37091 h 131929"/>
                <a:gd name="connsiteX3" fmla="*/ 83572 w 107517"/>
                <a:gd name="connsiteY3" fmla="*/ 56810 h 131929"/>
                <a:gd name="connsiteX4" fmla="*/ 66201 w 107517"/>
                <a:gd name="connsiteY4" fmla="*/ 69956 h 131929"/>
                <a:gd name="connsiteX5" fmla="*/ 77469 w 107517"/>
                <a:gd name="connsiteY5" fmla="*/ 79346 h 131929"/>
                <a:gd name="connsiteX6" fmla="*/ 89676 w 107517"/>
                <a:gd name="connsiteY6" fmla="*/ 99065 h 131929"/>
                <a:gd name="connsiteX7" fmla="*/ 107517 w 107517"/>
                <a:gd name="connsiteY7" fmla="*/ 131930 h 131929"/>
                <a:gd name="connsiteX8" fmla="*/ 79347 w 107517"/>
                <a:gd name="connsiteY8" fmla="*/ 131930 h 131929"/>
                <a:gd name="connsiteX9" fmla="*/ 71365 w 107517"/>
                <a:gd name="connsiteY9" fmla="*/ 118314 h 131929"/>
                <a:gd name="connsiteX10" fmla="*/ 55402 w 107517"/>
                <a:gd name="connsiteY10" fmla="*/ 90144 h 131929"/>
                <a:gd name="connsiteX11" fmla="*/ 45542 w 107517"/>
                <a:gd name="connsiteY11" fmla="*/ 79815 h 131929"/>
                <a:gd name="connsiteX12" fmla="*/ 34744 w 107517"/>
                <a:gd name="connsiteY12" fmla="*/ 76529 h 131929"/>
                <a:gd name="connsiteX13" fmla="*/ 25354 w 107517"/>
                <a:gd name="connsiteY13" fmla="*/ 76529 h 131929"/>
                <a:gd name="connsiteX14" fmla="*/ 25354 w 107517"/>
                <a:gd name="connsiteY14" fmla="*/ 131930 h 131929"/>
                <a:gd name="connsiteX15" fmla="*/ 0 w 107517"/>
                <a:gd name="connsiteY15" fmla="*/ 131930 h 131929"/>
                <a:gd name="connsiteX16" fmla="*/ 0 w 107517"/>
                <a:gd name="connsiteY16" fmla="*/ 470 h 131929"/>
                <a:gd name="connsiteX17" fmla="*/ 47420 w 107517"/>
                <a:gd name="connsiteY17" fmla="*/ 470 h 131929"/>
                <a:gd name="connsiteX18" fmla="*/ 41786 w 107517"/>
                <a:gd name="connsiteY18" fmla="*/ 56340 h 131929"/>
                <a:gd name="connsiteX19" fmla="*/ 57280 w 107517"/>
                <a:gd name="connsiteY19" fmla="*/ 51176 h 131929"/>
                <a:gd name="connsiteX20" fmla="*/ 62914 w 107517"/>
                <a:gd name="connsiteY20" fmla="*/ 37560 h 131929"/>
                <a:gd name="connsiteX21" fmla="*/ 57280 w 107517"/>
                <a:gd name="connsiteY21" fmla="*/ 23945 h 131929"/>
                <a:gd name="connsiteX22" fmla="*/ 41317 w 107517"/>
                <a:gd name="connsiteY22" fmla="*/ 19250 h 131929"/>
                <a:gd name="connsiteX23" fmla="*/ 25823 w 107517"/>
                <a:gd name="connsiteY23" fmla="*/ 19250 h 131929"/>
                <a:gd name="connsiteX24" fmla="*/ 25823 w 107517"/>
                <a:gd name="connsiteY24" fmla="*/ 55871 h 131929"/>
                <a:gd name="connsiteX25" fmla="*/ 41786 w 107517"/>
                <a:gd name="connsiteY25" fmla="*/ 55871 h 131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Lst>
              <a:rect l="l" t="t" r="r" b="b"/>
              <a:pathLst>
                <a:path w="107517" h="131929">
                  <a:moveTo>
                    <a:pt x="47420" y="0"/>
                  </a:moveTo>
                  <a:cubicBezTo>
                    <a:pt x="59628" y="0"/>
                    <a:pt x="69957" y="3287"/>
                    <a:pt x="77469" y="10329"/>
                  </a:cubicBezTo>
                  <a:cubicBezTo>
                    <a:pt x="85451" y="17372"/>
                    <a:pt x="89207" y="26292"/>
                    <a:pt x="89207" y="37091"/>
                  </a:cubicBezTo>
                  <a:cubicBezTo>
                    <a:pt x="89207" y="44603"/>
                    <a:pt x="87328" y="51176"/>
                    <a:pt x="83572" y="56810"/>
                  </a:cubicBezTo>
                  <a:cubicBezTo>
                    <a:pt x="79816" y="62444"/>
                    <a:pt x="74182" y="66669"/>
                    <a:pt x="66201" y="69956"/>
                  </a:cubicBezTo>
                  <a:cubicBezTo>
                    <a:pt x="70426" y="72303"/>
                    <a:pt x="74182" y="75120"/>
                    <a:pt x="77469" y="79346"/>
                  </a:cubicBezTo>
                  <a:cubicBezTo>
                    <a:pt x="80755" y="83102"/>
                    <a:pt x="84981" y="89675"/>
                    <a:pt x="89676" y="99065"/>
                  </a:cubicBezTo>
                  <a:cubicBezTo>
                    <a:pt x="97658" y="115028"/>
                    <a:pt x="103761" y="125826"/>
                    <a:pt x="107517" y="131930"/>
                  </a:cubicBezTo>
                  <a:lnTo>
                    <a:pt x="79347" y="131930"/>
                  </a:lnTo>
                  <a:cubicBezTo>
                    <a:pt x="77469" y="129113"/>
                    <a:pt x="74652" y="124418"/>
                    <a:pt x="71365" y="118314"/>
                  </a:cubicBezTo>
                  <a:cubicBezTo>
                    <a:pt x="64323" y="104229"/>
                    <a:pt x="58689" y="94839"/>
                    <a:pt x="55402" y="90144"/>
                  </a:cubicBezTo>
                  <a:cubicBezTo>
                    <a:pt x="52115" y="85449"/>
                    <a:pt x="48829" y="81693"/>
                    <a:pt x="45542" y="79815"/>
                  </a:cubicBezTo>
                  <a:cubicBezTo>
                    <a:pt x="42256" y="77937"/>
                    <a:pt x="38969" y="76529"/>
                    <a:pt x="34744" y="76529"/>
                  </a:cubicBezTo>
                  <a:lnTo>
                    <a:pt x="25354" y="76529"/>
                  </a:lnTo>
                  <a:lnTo>
                    <a:pt x="25354" y="131930"/>
                  </a:lnTo>
                  <a:lnTo>
                    <a:pt x="0" y="131930"/>
                  </a:lnTo>
                  <a:lnTo>
                    <a:pt x="0" y="470"/>
                  </a:lnTo>
                  <a:lnTo>
                    <a:pt x="47420" y="470"/>
                  </a:lnTo>
                  <a:close/>
                  <a:moveTo>
                    <a:pt x="41786" y="56340"/>
                  </a:moveTo>
                  <a:cubicBezTo>
                    <a:pt x="48359" y="56340"/>
                    <a:pt x="53524" y="54462"/>
                    <a:pt x="57280" y="51176"/>
                  </a:cubicBezTo>
                  <a:cubicBezTo>
                    <a:pt x="61036" y="47889"/>
                    <a:pt x="62914" y="43194"/>
                    <a:pt x="62914" y="37560"/>
                  </a:cubicBezTo>
                  <a:cubicBezTo>
                    <a:pt x="62914" y="31457"/>
                    <a:pt x="61036" y="27231"/>
                    <a:pt x="57280" y="23945"/>
                  </a:cubicBezTo>
                  <a:cubicBezTo>
                    <a:pt x="53524" y="20658"/>
                    <a:pt x="48359" y="19250"/>
                    <a:pt x="41317" y="19250"/>
                  </a:cubicBezTo>
                  <a:lnTo>
                    <a:pt x="25823" y="19250"/>
                  </a:lnTo>
                  <a:lnTo>
                    <a:pt x="25823" y="55871"/>
                  </a:lnTo>
                  <a:lnTo>
                    <a:pt x="41786" y="55871"/>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3" name="Forme libre : forme 22">
              <a:extLst>
                <a:ext uri="{FF2B5EF4-FFF2-40B4-BE49-F238E27FC236}">
                  <a16:creationId xmlns:a16="http://schemas.microsoft.com/office/drawing/2014/main" id="{1432F9D7-8B87-4346-C169-B2A8C1DA2EA6}"/>
                </a:ext>
              </a:extLst>
            </xdr:cNvPr>
            <xdr:cNvSpPr/>
          </xdr:nvSpPr>
          <xdr:spPr>
            <a:xfrm>
              <a:off x="6723125" y="6925452"/>
              <a:ext cx="86389" cy="171837"/>
            </a:xfrm>
            <a:custGeom>
              <a:avLst/>
              <a:gdLst>
                <a:gd name="connsiteX0" fmla="*/ 84981 w 86389"/>
                <a:gd name="connsiteY0" fmla="*/ 41316 h 171837"/>
                <a:gd name="connsiteX1" fmla="*/ 84981 w 86389"/>
                <a:gd name="connsiteY1" fmla="*/ 61035 h 171837"/>
                <a:gd name="connsiteX2" fmla="*/ 25353 w 86389"/>
                <a:gd name="connsiteY2" fmla="*/ 61035 h 171837"/>
                <a:gd name="connsiteX3" fmla="*/ 25353 w 86389"/>
                <a:gd name="connsiteY3" fmla="*/ 95309 h 171837"/>
                <a:gd name="connsiteX4" fmla="*/ 82164 w 86389"/>
                <a:gd name="connsiteY4" fmla="*/ 95309 h 171837"/>
                <a:gd name="connsiteX5" fmla="*/ 82164 w 86389"/>
                <a:gd name="connsiteY5" fmla="*/ 115028 h 171837"/>
                <a:gd name="connsiteX6" fmla="*/ 25353 w 86389"/>
                <a:gd name="connsiteY6" fmla="*/ 115028 h 171837"/>
                <a:gd name="connsiteX7" fmla="*/ 25353 w 86389"/>
                <a:gd name="connsiteY7" fmla="*/ 152118 h 171837"/>
                <a:gd name="connsiteX8" fmla="*/ 86389 w 86389"/>
                <a:gd name="connsiteY8" fmla="*/ 152118 h 171837"/>
                <a:gd name="connsiteX9" fmla="*/ 86389 w 86389"/>
                <a:gd name="connsiteY9" fmla="*/ 171837 h 171837"/>
                <a:gd name="connsiteX10" fmla="*/ 0 w 86389"/>
                <a:gd name="connsiteY10" fmla="*/ 171837 h 171837"/>
                <a:gd name="connsiteX11" fmla="*/ 0 w 86389"/>
                <a:gd name="connsiteY11" fmla="*/ 40377 h 171837"/>
                <a:gd name="connsiteX12" fmla="*/ 84981 w 86389"/>
                <a:gd name="connsiteY12" fmla="*/ 40377 h 171837"/>
                <a:gd name="connsiteX13" fmla="*/ 73243 w 86389"/>
                <a:gd name="connsiteY13" fmla="*/ 0 h 171837"/>
                <a:gd name="connsiteX14" fmla="*/ 38030 w 86389"/>
                <a:gd name="connsiteY14" fmla="*/ 32396 h 171837"/>
                <a:gd name="connsiteX15" fmla="*/ 23945 w 86389"/>
                <a:gd name="connsiteY15" fmla="*/ 32396 h 171837"/>
                <a:gd name="connsiteX16" fmla="*/ 41786 w 86389"/>
                <a:gd name="connsiteY16" fmla="*/ 0 h 171837"/>
                <a:gd name="connsiteX17" fmla="*/ 73243 w 86389"/>
                <a:gd name="connsiteY17" fmla="*/ 0 h 17183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Lst>
              <a:rect l="l" t="t" r="r" b="b"/>
              <a:pathLst>
                <a:path w="86389" h="171837">
                  <a:moveTo>
                    <a:pt x="84981" y="41316"/>
                  </a:moveTo>
                  <a:lnTo>
                    <a:pt x="84981" y="61035"/>
                  </a:lnTo>
                  <a:lnTo>
                    <a:pt x="25353" y="61035"/>
                  </a:lnTo>
                  <a:lnTo>
                    <a:pt x="25353" y="95309"/>
                  </a:lnTo>
                  <a:lnTo>
                    <a:pt x="82164" y="95309"/>
                  </a:lnTo>
                  <a:lnTo>
                    <a:pt x="82164" y="115028"/>
                  </a:lnTo>
                  <a:lnTo>
                    <a:pt x="25353" y="115028"/>
                  </a:lnTo>
                  <a:lnTo>
                    <a:pt x="25353" y="152118"/>
                  </a:lnTo>
                  <a:lnTo>
                    <a:pt x="86389" y="152118"/>
                  </a:lnTo>
                  <a:lnTo>
                    <a:pt x="86389" y="171837"/>
                  </a:lnTo>
                  <a:lnTo>
                    <a:pt x="0" y="171837"/>
                  </a:lnTo>
                  <a:lnTo>
                    <a:pt x="0" y="40377"/>
                  </a:lnTo>
                  <a:lnTo>
                    <a:pt x="84981" y="40377"/>
                  </a:lnTo>
                  <a:close/>
                  <a:moveTo>
                    <a:pt x="73243" y="0"/>
                  </a:moveTo>
                  <a:lnTo>
                    <a:pt x="38030" y="32396"/>
                  </a:lnTo>
                  <a:lnTo>
                    <a:pt x="23945" y="32396"/>
                  </a:lnTo>
                  <a:lnTo>
                    <a:pt x="41786" y="0"/>
                  </a:lnTo>
                  <a:lnTo>
                    <a:pt x="7324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4" name="Forme libre : forme 23">
              <a:extLst>
                <a:ext uri="{FF2B5EF4-FFF2-40B4-BE49-F238E27FC236}">
                  <a16:creationId xmlns:a16="http://schemas.microsoft.com/office/drawing/2014/main" id="{D4515557-741A-0BD4-915E-2A4228D67D9F}"/>
                </a:ext>
              </a:extLst>
            </xdr:cNvPr>
            <xdr:cNvSpPr/>
          </xdr:nvSpPr>
          <xdr:spPr>
            <a:xfrm>
              <a:off x="6837685" y="6965830"/>
              <a:ext cx="86389" cy="131460"/>
            </a:xfrm>
            <a:custGeom>
              <a:avLst/>
              <a:gdLst>
                <a:gd name="connsiteX0" fmla="*/ 84981 w 86389"/>
                <a:gd name="connsiteY0" fmla="*/ 939 h 131460"/>
                <a:gd name="connsiteX1" fmla="*/ 84981 w 86389"/>
                <a:gd name="connsiteY1" fmla="*/ 20658 h 131460"/>
                <a:gd name="connsiteX2" fmla="*/ 25354 w 86389"/>
                <a:gd name="connsiteY2" fmla="*/ 20658 h 131460"/>
                <a:gd name="connsiteX3" fmla="*/ 25354 w 86389"/>
                <a:gd name="connsiteY3" fmla="*/ 54931 h 131460"/>
                <a:gd name="connsiteX4" fmla="*/ 82164 w 86389"/>
                <a:gd name="connsiteY4" fmla="*/ 54931 h 131460"/>
                <a:gd name="connsiteX5" fmla="*/ 82164 w 86389"/>
                <a:gd name="connsiteY5" fmla="*/ 74650 h 131460"/>
                <a:gd name="connsiteX6" fmla="*/ 25354 w 86389"/>
                <a:gd name="connsiteY6" fmla="*/ 74650 h 131460"/>
                <a:gd name="connsiteX7" fmla="*/ 25354 w 86389"/>
                <a:gd name="connsiteY7" fmla="*/ 111741 h 131460"/>
                <a:gd name="connsiteX8" fmla="*/ 86390 w 86389"/>
                <a:gd name="connsiteY8" fmla="*/ 111741 h 131460"/>
                <a:gd name="connsiteX9" fmla="*/ 86390 w 86389"/>
                <a:gd name="connsiteY9" fmla="*/ 131460 h 131460"/>
                <a:gd name="connsiteX10" fmla="*/ 0 w 86389"/>
                <a:gd name="connsiteY10" fmla="*/ 131460 h 131460"/>
                <a:gd name="connsiteX11" fmla="*/ 0 w 86389"/>
                <a:gd name="connsiteY11" fmla="*/ 0 h 131460"/>
                <a:gd name="connsiteX12" fmla="*/ 84981 w 86389"/>
                <a:gd name="connsiteY12"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86389" h="131460">
                  <a:moveTo>
                    <a:pt x="84981" y="939"/>
                  </a:moveTo>
                  <a:lnTo>
                    <a:pt x="84981" y="20658"/>
                  </a:lnTo>
                  <a:lnTo>
                    <a:pt x="25354" y="20658"/>
                  </a:lnTo>
                  <a:lnTo>
                    <a:pt x="25354" y="54931"/>
                  </a:lnTo>
                  <a:lnTo>
                    <a:pt x="82164" y="54931"/>
                  </a:lnTo>
                  <a:lnTo>
                    <a:pt x="82164" y="74650"/>
                  </a:lnTo>
                  <a:lnTo>
                    <a:pt x="25354" y="74650"/>
                  </a:lnTo>
                  <a:lnTo>
                    <a:pt x="25354" y="111741"/>
                  </a:lnTo>
                  <a:lnTo>
                    <a:pt x="86390" y="111741"/>
                  </a:lnTo>
                  <a:lnTo>
                    <a:pt x="86390" y="131460"/>
                  </a:lnTo>
                  <a:lnTo>
                    <a:pt x="0" y="131460"/>
                  </a:lnTo>
                  <a:lnTo>
                    <a:pt x="0" y="0"/>
                  </a:lnTo>
                  <a:lnTo>
                    <a:pt x="84981"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5" name="Forme libre : forme 24">
              <a:extLst>
                <a:ext uri="{FF2B5EF4-FFF2-40B4-BE49-F238E27FC236}">
                  <a16:creationId xmlns:a16="http://schemas.microsoft.com/office/drawing/2014/main" id="{730085E9-5385-CB1A-6179-F616E2200505}"/>
                </a:ext>
              </a:extLst>
            </xdr:cNvPr>
            <xdr:cNvSpPr/>
          </xdr:nvSpPr>
          <xdr:spPr>
            <a:xfrm>
              <a:off x="6951776" y="6966768"/>
              <a:ext cx="132401" cy="131460"/>
            </a:xfrm>
            <a:custGeom>
              <a:avLst/>
              <a:gdLst>
                <a:gd name="connsiteX0" fmla="*/ 23475 w 132401"/>
                <a:gd name="connsiteY0" fmla="*/ 0 h 131460"/>
                <a:gd name="connsiteX1" fmla="*/ 66670 w 132401"/>
                <a:gd name="connsiteY1" fmla="*/ 51645 h 131460"/>
                <a:gd name="connsiteX2" fmla="*/ 109865 w 132401"/>
                <a:gd name="connsiteY2" fmla="*/ 0 h 131460"/>
                <a:gd name="connsiteX3" fmla="*/ 132401 w 132401"/>
                <a:gd name="connsiteY3" fmla="*/ 0 h 131460"/>
                <a:gd name="connsiteX4" fmla="*/ 132401 w 132401"/>
                <a:gd name="connsiteY4" fmla="*/ 131460 h 131460"/>
                <a:gd name="connsiteX5" fmla="*/ 107048 w 132401"/>
                <a:gd name="connsiteY5" fmla="*/ 131460 h 131460"/>
                <a:gd name="connsiteX6" fmla="*/ 107048 w 132401"/>
                <a:gd name="connsiteY6" fmla="*/ 39438 h 131460"/>
                <a:gd name="connsiteX7" fmla="*/ 106109 w 132401"/>
                <a:gd name="connsiteY7" fmla="*/ 39438 h 131460"/>
                <a:gd name="connsiteX8" fmla="*/ 68079 w 132401"/>
                <a:gd name="connsiteY8" fmla="*/ 85449 h 131460"/>
                <a:gd name="connsiteX9" fmla="*/ 64323 w 132401"/>
                <a:gd name="connsiteY9" fmla="*/ 85449 h 131460"/>
                <a:gd name="connsiteX10" fmla="*/ 26293 w 132401"/>
                <a:gd name="connsiteY10" fmla="*/ 39438 h 131460"/>
                <a:gd name="connsiteX11" fmla="*/ 25354 w 132401"/>
                <a:gd name="connsiteY11" fmla="*/ 39438 h 131460"/>
                <a:gd name="connsiteX12" fmla="*/ 25354 w 132401"/>
                <a:gd name="connsiteY12" fmla="*/ 131460 h 131460"/>
                <a:gd name="connsiteX13" fmla="*/ 0 w 132401"/>
                <a:gd name="connsiteY13" fmla="*/ 131460 h 131460"/>
                <a:gd name="connsiteX14" fmla="*/ 0 w 132401"/>
                <a:gd name="connsiteY14" fmla="*/ 0 h 131460"/>
                <a:gd name="connsiteX15" fmla="*/ 23475 w 132401"/>
                <a:gd name="connsiteY15"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32401" h="131460">
                  <a:moveTo>
                    <a:pt x="23475" y="0"/>
                  </a:moveTo>
                  <a:lnTo>
                    <a:pt x="66670" y="51645"/>
                  </a:lnTo>
                  <a:lnTo>
                    <a:pt x="109865" y="0"/>
                  </a:lnTo>
                  <a:lnTo>
                    <a:pt x="132401" y="0"/>
                  </a:lnTo>
                  <a:lnTo>
                    <a:pt x="132401" y="131460"/>
                  </a:lnTo>
                  <a:lnTo>
                    <a:pt x="107048" y="131460"/>
                  </a:lnTo>
                  <a:lnTo>
                    <a:pt x="107048" y="39438"/>
                  </a:lnTo>
                  <a:lnTo>
                    <a:pt x="106109" y="39438"/>
                  </a:lnTo>
                  <a:lnTo>
                    <a:pt x="68079" y="85449"/>
                  </a:lnTo>
                  <a:lnTo>
                    <a:pt x="64323" y="85449"/>
                  </a:lnTo>
                  <a:lnTo>
                    <a:pt x="26293" y="39438"/>
                  </a:lnTo>
                  <a:lnTo>
                    <a:pt x="25354" y="39438"/>
                  </a:lnTo>
                  <a:lnTo>
                    <a:pt x="25354" y="131460"/>
                  </a:lnTo>
                  <a:lnTo>
                    <a:pt x="0" y="131460"/>
                  </a:lnTo>
                  <a:lnTo>
                    <a:pt x="0" y="0"/>
                  </a:lnTo>
                  <a:lnTo>
                    <a:pt x="23475"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6" name="Forme libre : forme 25">
              <a:extLst>
                <a:ext uri="{FF2B5EF4-FFF2-40B4-BE49-F238E27FC236}">
                  <a16:creationId xmlns:a16="http://schemas.microsoft.com/office/drawing/2014/main" id="{39710472-30DD-4451-1579-8AF08A539892}"/>
                </a:ext>
              </a:extLst>
            </xdr:cNvPr>
            <xdr:cNvSpPr/>
          </xdr:nvSpPr>
          <xdr:spPr>
            <a:xfrm>
              <a:off x="7117982" y="6966768"/>
              <a:ext cx="92023" cy="131460"/>
            </a:xfrm>
            <a:custGeom>
              <a:avLst/>
              <a:gdLst>
                <a:gd name="connsiteX0" fmla="*/ 50237 w 92023"/>
                <a:gd name="connsiteY0" fmla="*/ 0 h 131460"/>
                <a:gd name="connsiteX1" fmla="*/ 80286 w 92023"/>
                <a:gd name="connsiteY1" fmla="*/ 10799 h 131460"/>
                <a:gd name="connsiteX2" fmla="*/ 92023 w 92023"/>
                <a:gd name="connsiteY2" fmla="*/ 38499 h 131460"/>
                <a:gd name="connsiteX3" fmla="*/ 80286 w 92023"/>
                <a:gd name="connsiteY3" fmla="*/ 66200 h 131460"/>
                <a:gd name="connsiteX4" fmla="*/ 49768 w 92023"/>
                <a:gd name="connsiteY4" fmla="*/ 76529 h 131460"/>
                <a:gd name="connsiteX5" fmla="*/ 25354 w 92023"/>
                <a:gd name="connsiteY5" fmla="*/ 76529 h 131460"/>
                <a:gd name="connsiteX6" fmla="*/ 25354 w 92023"/>
                <a:gd name="connsiteY6" fmla="*/ 131460 h 131460"/>
                <a:gd name="connsiteX7" fmla="*/ 0 w 92023"/>
                <a:gd name="connsiteY7" fmla="*/ 131460 h 131460"/>
                <a:gd name="connsiteX8" fmla="*/ 0 w 92023"/>
                <a:gd name="connsiteY8" fmla="*/ 0 h 131460"/>
                <a:gd name="connsiteX9" fmla="*/ 50237 w 92023"/>
                <a:gd name="connsiteY9" fmla="*/ 0 h 131460"/>
                <a:gd name="connsiteX10" fmla="*/ 44134 w 92023"/>
                <a:gd name="connsiteY10" fmla="*/ 56340 h 131460"/>
                <a:gd name="connsiteX11" fmla="*/ 60097 w 92023"/>
                <a:gd name="connsiteY11" fmla="*/ 51645 h 131460"/>
                <a:gd name="connsiteX12" fmla="*/ 65731 w 92023"/>
                <a:gd name="connsiteY12" fmla="*/ 38030 h 131460"/>
                <a:gd name="connsiteX13" fmla="*/ 42256 w 92023"/>
                <a:gd name="connsiteY13" fmla="*/ 19719 h 131460"/>
                <a:gd name="connsiteX14" fmla="*/ 24884 w 92023"/>
                <a:gd name="connsiteY14" fmla="*/ 19719 h 131460"/>
                <a:gd name="connsiteX15" fmla="*/ 24884 w 92023"/>
                <a:gd name="connsiteY15" fmla="*/ 56340 h 131460"/>
                <a:gd name="connsiteX16" fmla="*/ 44134 w 92023"/>
                <a:gd name="connsiteY16" fmla="*/ 5634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92023" h="131460">
                  <a:moveTo>
                    <a:pt x="50237" y="0"/>
                  </a:moveTo>
                  <a:cubicBezTo>
                    <a:pt x="62445" y="0"/>
                    <a:pt x="72304" y="3756"/>
                    <a:pt x="80286" y="10799"/>
                  </a:cubicBezTo>
                  <a:cubicBezTo>
                    <a:pt x="87798" y="17841"/>
                    <a:pt x="92023" y="27231"/>
                    <a:pt x="92023" y="38499"/>
                  </a:cubicBezTo>
                  <a:cubicBezTo>
                    <a:pt x="92023" y="49767"/>
                    <a:pt x="88267" y="59157"/>
                    <a:pt x="80286" y="66200"/>
                  </a:cubicBezTo>
                  <a:cubicBezTo>
                    <a:pt x="72304" y="73242"/>
                    <a:pt x="62445" y="76529"/>
                    <a:pt x="49768" y="76529"/>
                  </a:cubicBezTo>
                  <a:lnTo>
                    <a:pt x="25354" y="76529"/>
                  </a:lnTo>
                  <a:lnTo>
                    <a:pt x="25354" y="131460"/>
                  </a:lnTo>
                  <a:lnTo>
                    <a:pt x="0" y="131460"/>
                  </a:lnTo>
                  <a:lnTo>
                    <a:pt x="0" y="0"/>
                  </a:lnTo>
                  <a:lnTo>
                    <a:pt x="50237" y="0"/>
                  </a:lnTo>
                  <a:close/>
                  <a:moveTo>
                    <a:pt x="44134" y="56340"/>
                  </a:moveTo>
                  <a:cubicBezTo>
                    <a:pt x="50707" y="56340"/>
                    <a:pt x="56341" y="54932"/>
                    <a:pt x="60097" y="51645"/>
                  </a:cubicBezTo>
                  <a:cubicBezTo>
                    <a:pt x="63853" y="48359"/>
                    <a:pt x="65731" y="44133"/>
                    <a:pt x="65731" y="38030"/>
                  </a:cubicBezTo>
                  <a:cubicBezTo>
                    <a:pt x="65731" y="25823"/>
                    <a:pt x="57749" y="19719"/>
                    <a:pt x="42256" y="19719"/>
                  </a:cubicBezTo>
                  <a:lnTo>
                    <a:pt x="24884" y="19719"/>
                  </a:lnTo>
                  <a:lnTo>
                    <a:pt x="24884" y="56340"/>
                  </a:lnTo>
                  <a:lnTo>
                    <a:pt x="44134" y="5634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7" name="Forme libre : forme 26">
              <a:extLst>
                <a:ext uri="{FF2B5EF4-FFF2-40B4-BE49-F238E27FC236}">
                  <a16:creationId xmlns:a16="http://schemas.microsoft.com/office/drawing/2014/main" id="{F9E2603F-12FC-6359-4786-9C1E6E17B480}"/>
                </a:ext>
              </a:extLst>
            </xdr:cNvPr>
            <xdr:cNvSpPr/>
          </xdr:nvSpPr>
          <xdr:spPr>
            <a:xfrm>
              <a:off x="7234889" y="6966299"/>
              <a:ext cx="89206" cy="131460"/>
            </a:xfrm>
            <a:custGeom>
              <a:avLst/>
              <a:gdLst>
                <a:gd name="connsiteX0" fmla="*/ 25353 w 89206"/>
                <a:gd name="connsiteY0" fmla="*/ 469 h 131460"/>
                <a:gd name="connsiteX1" fmla="*/ 25353 w 89206"/>
                <a:gd name="connsiteY1" fmla="*/ 111741 h 131460"/>
                <a:gd name="connsiteX2" fmla="*/ 89207 w 89206"/>
                <a:gd name="connsiteY2" fmla="*/ 111741 h 131460"/>
                <a:gd name="connsiteX3" fmla="*/ 89207 w 89206"/>
                <a:gd name="connsiteY3" fmla="*/ 131460 h 131460"/>
                <a:gd name="connsiteX4" fmla="*/ 0 w 89206"/>
                <a:gd name="connsiteY4" fmla="*/ 131460 h 131460"/>
                <a:gd name="connsiteX5" fmla="*/ 0 w 89206"/>
                <a:gd name="connsiteY5" fmla="*/ 0 h 131460"/>
                <a:gd name="connsiteX6" fmla="*/ 25353 w 89206"/>
                <a:gd name="connsiteY6" fmla="*/ 0 h 131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89206" h="131460">
                  <a:moveTo>
                    <a:pt x="25353" y="469"/>
                  </a:moveTo>
                  <a:lnTo>
                    <a:pt x="25353" y="111741"/>
                  </a:lnTo>
                  <a:lnTo>
                    <a:pt x="89207" y="111741"/>
                  </a:lnTo>
                  <a:lnTo>
                    <a:pt x="89207" y="131460"/>
                  </a:lnTo>
                  <a:lnTo>
                    <a:pt x="0" y="131460"/>
                  </a:lnTo>
                  <a:lnTo>
                    <a:pt x="0" y="0"/>
                  </a:lnTo>
                  <a:lnTo>
                    <a:pt x="25353"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8" name="Forme libre : forme 27">
              <a:extLst>
                <a:ext uri="{FF2B5EF4-FFF2-40B4-BE49-F238E27FC236}">
                  <a16:creationId xmlns:a16="http://schemas.microsoft.com/office/drawing/2014/main" id="{BEF58315-AAA5-0FDF-50BE-64A3D95FFF4D}"/>
                </a:ext>
              </a:extLst>
            </xdr:cNvPr>
            <xdr:cNvSpPr/>
          </xdr:nvSpPr>
          <xdr:spPr>
            <a:xfrm>
              <a:off x="7336772" y="6965360"/>
              <a:ext cx="144608" cy="135216"/>
            </a:xfrm>
            <a:custGeom>
              <a:avLst/>
              <a:gdLst>
                <a:gd name="connsiteX0" fmla="*/ 72304 w 144608"/>
                <a:gd name="connsiteY0" fmla="*/ 0 h 135216"/>
                <a:gd name="connsiteX1" fmla="*/ 108926 w 144608"/>
                <a:gd name="connsiteY1" fmla="*/ 8451 h 135216"/>
                <a:gd name="connsiteX2" fmla="*/ 134749 w 144608"/>
                <a:gd name="connsiteY2" fmla="*/ 32865 h 135216"/>
                <a:gd name="connsiteX3" fmla="*/ 144609 w 144608"/>
                <a:gd name="connsiteY3" fmla="*/ 67608 h 135216"/>
                <a:gd name="connsiteX4" fmla="*/ 135219 w 144608"/>
                <a:gd name="connsiteY4" fmla="*/ 101882 h 135216"/>
                <a:gd name="connsiteX5" fmla="*/ 109396 w 144608"/>
                <a:gd name="connsiteY5" fmla="*/ 126296 h 135216"/>
                <a:gd name="connsiteX6" fmla="*/ 72304 w 144608"/>
                <a:gd name="connsiteY6" fmla="*/ 135216 h 135216"/>
                <a:gd name="connsiteX7" fmla="*/ 35213 w 144608"/>
                <a:gd name="connsiteY7" fmla="*/ 126296 h 135216"/>
                <a:gd name="connsiteX8" fmla="*/ 9390 w 144608"/>
                <a:gd name="connsiteY8" fmla="*/ 101882 h 135216"/>
                <a:gd name="connsiteX9" fmla="*/ 0 w 144608"/>
                <a:gd name="connsiteY9" fmla="*/ 67608 h 135216"/>
                <a:gd name="connsiteX10" fmla="*/ 9390 w 144608"/>
                <a:gd name="connsiteY10" fmla="*/ 33804 h 135216"/>
                <a:gd name="connsiteX11" fmla="*/ 35213 w 144608"/>
                <a:gd name="connsiteY11" fmla="*/ 8921 h 135216"/>
                <a:gd name="connsiteX12" fmla="*/ 72304 w 144608"/>
                <a:gd name="connsiteY12" fmla="*/ 0 h 135216"/>
                <a:gd name="connsiteX13" fmla="*/ 26293 w 144608"/>
                <a:gd name="connsiteY13" fmla="*/ 67138 h 135216"/>
                <a:gd name="connsiteX14" fmla="*/ 32396 w 144608"/>
                <a:gd name="connsiteY14" fmla="*/ 90614 h 135216"/>
                <a:gd name="connsiteX15" fmla="*/ 48829 w 144608"/>
                <a:gd name="connsiteY15" fmla="*/ 106577 h 135216"/>
                <a:gd name="connsiteX16" fmla="*/ 72774 w 144608"/>
                <a:gd name="connsiteY16" fmla="*/ 112211 h 135216"/>
                <a:gd name="connsiteX17" fmla="*/ 106109 w 144608"/>
                <a:gd name="connsiteY17" fmla="*/ 99534 h 135216"/>
                <a:gd name="connsiteX18" fmla="*/ 119255 w 144608"/>
                <a:gd name="connsiteY18" fmla="*/ 66669 h 135216"/>
                <a:gd name="connsiteX19" fmla="*/ 113151 w 144608"/>
                <a:gd name="connsiteY19" fmla="*/ 43194 h 135216"/>
                <a:gd name="connsiteX20" fmla="*/ 96719 w 144608"/>
                <a:gd name="connsiteY20" fmla="*/ 26762 h 135216"/>
                <a:gd name="connsiteX21" fmla="*/ 72774 w 144608"/>
                <a:gd name="connsiteY21" fmla="*/ 21128 h 135216"/>
                <a:gd name="connsiteX22" fmla="*/ 48829 w 144608"/>
                <a:gd name="connsiteY22" fmla="*/ 26762 h 135216"/>
                <a:gd name="connsiteX23" fmla="*/ 32396 w 144608"/>
                <a:gd name="connsiteY23" fmla="*/ 42725 h 135216"/>
                <a:gd name="connsiteX24" fmla="*/ 26293 w 144608"/>
                <a:gd name="connsiteY24" fmla="*/ 67138 h 13521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Lst>
              <a:rect l="l" t="t" r="r" b="b"/>
              <a:pathLst>
                <a:path w="144608" h="135216">
                  <a:moveTo>
                    <a:pt x="72304" y="0"/>
                  </a:moveTo>
                  <a:cubicBezTo>
                    <a:pt x="85920" y="0"/>
                    <a:pt x="98127" y="2817"/>
                    <a:pt x="108926" y="8451"/>
                  </a:cubicBezTo>
                  <a:cubicBezTo>
                    <a:pt x="119725" y="14085"/>
                    <a:pt x="128645" y="22067"/>
                    <a:pt x="134749" y="32865"/>
                  </a:cubicBezTo>
                  <a:cubicBezTo>
                    <a:pt x="141322" y="43194"/>
                    <a:pt x="144609" y="54932"/>
                    <a:pt x="144609" y="67608"/>
                  </a:cubicBezTo>
                  <a:cubicBezTo>
                    <a:pt x="144609" y="79815"/>
                    <a:pt x="141322" y="91083"/>
                    <a:pt x="135219" y="101882"/>
                  </a:cubicBezTo>
                  <a:cubicBezTo>
                    <a:pt x="129115" y="112211"/>
                    <a:pt x="120194" y="120662"/>
                    <a:pt x="109396" y="126296"/>
                  </a:cubicBezTo>
                  <a:cubicBezTo>
                    <a:pt x="98597" y="131930"/>
                    <a:pt x="85920" y="135216"/>
                    <a:pt x="72304" y="135216"/>
                  </a:cubicBezTo>
                  <a:cubicBezTo>
                    <a:pt x="58689" y="135216"/>
                    <a:pt x="46481" y="132399"/>
                    <a:pt x="35213" y="126296"/>
                  </a:cubicBezTo>
                  <a:cubicBezTo>
                    <a:pt x="23945" y="120192"/>
                    <a:pt x="15494" y="112211"/>
                    <a:pt x="9390" y="101882"/>
                  </a:cubicBezTo>
                  <a:cubicBezTo>
                    <a:pt x="3287" y="91553"/>
                    <a:pt x="0" y="80285"/>
                    <a:pt x="0" y="67608"/>
                  </a:cubicBezTo>
                  <a:cubicBezTo>
                    <a:pt x="0" y="55401"/>
                    <a:pt x="3287" y="44133"/>
                    <a:pt x="9390" y="33804"/>
                  </a:cubicBezTo>
                  <a:cubicBezTo>
                    <a:pt x="15494" y="23006"/>
                    <a:pt x="23945" y="15024"/>
                    <a:pt x="35213" y="8921"/>
                  </a:cubicBezTo>
                  <a:cubicBezTo>
                    <a:pt x="45542" y="2817"/>
                    <a:pt x="58219" y="0"/>
                    <a:pt x="72304" y="0"/>
                  </a:cubicBezTo>
                  <a:close/>
                  <a:moveTo>
                    <a:pt x="26293" y="67138"/>
                  </a:moveTo>
                  <a:cubicBezTo>
                    <a:pt x="26293" y="76059"/>
                    <a:pt x="28170" y="83571"/>
                    <a:pt x="32396" y="90614"/>
                  </a:cubicBezTo>
                  <a:cubicBezTo>
                    <a:pt x="36622" y="97656"/>
                    <a:pt x="41786" y="102821"/>
                    <a:pt x="48829" y="106577"/>
                  </a:cubicBezTo>
                  <a:cubicBezTo>
                    <a:pt x="55872" y="110333"/>
                    <a:pt x="63853" y="112211"/>
                    <a:pt x="72774" y="112211"/>
                  </a:cubicBezTo>
                  <a:cubicBezTo>
                    <a:pt x="86390" y="112211"/>
                    <a:pt x="97189" y="107985"/>
                    <a:pt x="106109" y="99534"/>
                  </a:cubicBezTo>
                  <a:cubicBezTo>
                    <a:pt x="114560" y="91083"/>
                    <a:pt x="119255" y="80285"/>
                    <a:pt x="119255" y="66669"/>
                  </a:cubicBezTo>
                  <a:cubicBezTo>
                    <a:pt x="119255" y="57748"/>
                    <a:pt x="117377" y="50237"/>
                    <a:pt x="113151" y="43194"/>
                  </a:cubicBezTo>
                  <a:cubicBezTo>
                    <a:pt x="109396" y="36152"/>
                    <a:pt x="103761" y="30987"/>
                    <a:pt x="96719" y="26762"/>
                  </a:cubicBezTo>
                  <a:cubicBezTo>
                    <a:pt x="89676" y="23006"/>
                    <a:pt x="81695" y="21128"/>
                    <a:pt x="72774" y="21128"/>
                  </a:cubicBezTo>
                  <a:cubicBezTo>
                    <a:pt x="63853" y="21128"/>
                    <a:pt x="55872" y="23006"/>
                    <a:pt x="48829" y="26762"/>
                  </a:cubicBezTo>
                  <a:cubicBezTo>
                    <a:pt x="41786" y="30518"/>
                    <a:pt x="36152" y="36152"/>
                    <a:pt x="32396" y="42725"/>
                  </a:cubicBezTo>
                  <a:cubicBezTo>
                    <a:pt x="28170" y="50706"/>
                    <a:pt x="26293" y="58688"/>
                    <a:pt x="26293" y="67138"/>
                  </a:cubicBez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9" name="Forme libre : forme 28">
              <a:extLst>
                <a:ext uri="{FF2B5EF4-FFF2-40B4-BE49-F238E27FC236}">
                  <a16:creationId xmlns:a16="http://schemas.microsoft.com/office/drawing/2014/main" id="{3804437D-E7C5-729C-F5D2-5EEBBBE668A9}"/>
                </a:ext>
              </a:extLst>
            </xdr:cNvPr>
            <xdr:cNvSpPr/>
          </xdr:nvSpPr>
          <xdr:spPr>
            <a:xfrm>
              <a:off x="7510490" y="6966768"/>
              <a:ext cx="25353" cy="131460"/>
            </a:xfrm>
            <a:custGeom>
              <a:avLst/>
              <a:gdLst>
                <a:gd name="connsiteX0" fmla="*/ 25354 w 25353"/>
                <a:gd name="connsiteY0" fmla="*/ 0 h 131460"/>
                <a:gd name="connsiteX1" fmla="*/ 25354 w 25353"/>
                <a:gd name="connsiteY1" fmla="*/ 131460 h 131460"/>
                <a:gd name="connsiteX2" fmla="*/ 0 w 25353"/>
                <a:gd name="connsiteY2" fmla="*/ 131460 h 131460"/>
                <a:gd name="connsiteX3" fmla="*/ 0 w 25353"/>
                <a:gd name="connsiteY3" fmla="*/ 0 h 131460"/>
                <a:gd name="connsiteX4" fmla="*/ 25354 w 25353"/>
                <a:gd name="connsiteY4" fmla="*/ 0 h 13146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5353" h="131460">
                  <a:moveTo>
                    <a:pt x="25354" y="0"/>
                  </a:moveTo>
                  <a:lnTo>
                    <a:pt x="25354" y="131460"/>
                  </a:lnTo>
                  <a:lnTo>
                    <a:pt x="0" y="131460"/>
                  </a:lnTo>
                  <a:lnTo>
                    <a:pt x="0" y="0"/>
                  </a:lnTo>
                  <a:lnTo>
                    <a:pt x="25354" y="0"/>
                  </a:lnTo>
                  <a:close/>
                </a:path>
              </a:pathLst>
            </a:custGeom>
            <a:solidFill>
              <a:srgbClr val="010202"/>
            </a:solidFill>
            <a:ln w="2753" cap="flat">
              <a:no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grpSp>
      <xdr:sp macro="" textlink="">
        <xdr:nvSpPr>
          <xdr:cNvPr id="19" name="Forme libre : forme 18">
            <a:extLst>
              <a:ext uri="{FF2B5EF4-FFF2-40B4-BE49-F238E27FC236}">
                <a16:creationId xmlns:a16="http://schemas.microsoft.com/office/drawing/2014/main" id="{7734392E-37B8-8BD8-D98E-D35EFE41C15A}"/>
              </a:ext>
            </a:extLst>
          </xdr:cNvPr>
          <xdr:cNvSpPr/>
        </xdr:nvSpPr>
        <xdr:spPr>
          <a:xfrm>
            <a:off x="7050423" y="4523322"/>
            <a:ext cx="348375" cy="696738"/>
          </a:xfrm>
          <a:custGeom>
            <a:avLst/>
            <a:gdLst>
              <a:gd name="connsiteX0" fmla="*/ 0 w 348375"/>
              <a:gd name="connsiteY0" fmla="*/ 0 h 696738"/>
              <a:gd name="connsiteX1" fmla="*/ 348375 w 348375"/>
              <a:gd name="connsiteY1" fmla="*/ 348369 h 696738"/>
              <a:gd name="connsiteX2" fmla="*/ 0 w 348375"/>
              <a:gd name="connsiteY2" fmla="*/ 696739 h 696738"/>
            </a:gdLst>
            <a:ahLst/>
            <a:cxnLst>
              <a:cxn ang="0">
                <a:pos x="connsiteX0" y="connsiteY0"/>
              </a:cxn>
              <a:cxn ang="0">
                <a:pos x="connsiteX1" y="connsiteY1"/>
              </a:cxn>
              <a:cxn ang="0">
                <a:pos x="connsiteX2" y="connsiteY2"/>
              </a:cxn>
            </a:cxnLst>
            <a:rect l="l" t="t" r="r" b="b"/>
            <a:pathLst>
              <a:path w="348375" h="696738">
                <a:moveTo>
                  <a:pt x="0" y="0"/>
                </a:moveTo>
                <a:cubicBezTo>
                  <a:pt x="192498" y="0"/>
                  <a:pt x="348375" y="155874"/>
                  <a:pt x="348375" y="348369"/>
                </a:cubicBezTo>
                <a:cubicBezTo>
                  <a:pt x="348375" y="540864"/>
                  <a:pt x="192498" y="696739"/>
                  <a:pt x="0" y="696739"/>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0" name="Forme libre : forme 19">
            <a:extLst>
              <a:ext uri="{FF2B5EF4-FFF2-40B4-BE49-F238E27FC236}">
                <a16:creationId xmlns:a16="http://schemas.microsoft.com/office/drawing/2014/main" id="{F9BFD7BB-B3C3-F117-686D-B84B4744FA58}"/>
              </a:ext>
            </a:extLst>
          </xdr:cNvPr>
          <xdr:cNvSpPr/>
        </xdr:nvSpPr>
        <xdr:spPr>
          <a:xfrm>
            <a:off x="3261023" y="4337400"/>
            <a:ext cx="1998226" cy="1067643"/>
          </a:xfrm>
          <a:custGeom>
            <a:avLst/>
            <a:gdLst>
              <a:gd name="connsiteX0" fmla="*/ 533831 w 1998226"/>
              <a:gd name="connsiteY0" fmla="*/ 0 h 1067643"/>
              <a:gd name="connsiteX1" fmla="*/ 0 w 1998226"/>
              <a:gd name="connsiteY1" fmla="*/ 533822 h 1067643"/>
              <a:gd name="connsiteX2" fmla="*/ 533831 w 1998226"/>
              <a:gd name="connsiteY2" fmla="*/ 1067644 h 1067643"/>
              <a:gd name="connsiteX3" fmla="*/ 1998226 w 1998226"/>
              <a:gd name="connsiteY3" fmla="*/ 1067644 h 1067643"/>
            </a:gdLst>
            <a:ahLst/>
            <a:cxnLst>
              <a:cxn ang="0">
                <a:pos x="connsiteX0" y="connsiteY0"/>
              </a:cxn>
              <a:cxn ang="0">
                <a:pos x="connsiteX1" y="connsiteY1"/>
              </a:cxn>
              <a:cxn ang="0">
                <a:pos x="connsiteX2" y="connsiteY2"/>
              </a:cxn>
              <a:cxn ang="0">
                <a:pos x="connsiteX3" y="connsiteY3"/>
              </a:cxn>
            </a:cxnLst>
            <a:rect l="l" t="t" r="r" b="b"/>
            <a:pathLst>
              <a:path w="1998226" h="1067643">
                <a:moveTo>
                  <a:pt x="533831" y="0"/>
                </a:moveTo>
                <a:cubicBezTo>
                  <a:pt x="238980" y="0"/>
                  <a:pt x="0" y="238976"/>
                  <a:pt x="0" y="533822"/>
                </a:cubicBezTo>
                <a:cubicBezTo>
                  <a:pt x="0" y="828668"/>
                  <a:pt x="238980" y="1067644"/>
                  <a:pt x="533831" y="1067644"/>
                </a:cubicBezTo>
                <a:lnTo>
                  <a:pt x="1998226" y="1067644"/>
                </a:ln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chemeClr val="accent2">
                  <a:lumMod val="40000"/>
                  <a:lumOff val="60000"/>
                </a:schemeClr>
              </a:solidFill>
            </a:endParaRPr>
          </a:p>
        </xdr:txBody>
      </xdr:sp>
      <xdr:sp macro="" textlink="">
        <xdr:nvSpPr>
          <xdr:cNvPr id="21" name="Forme libre : forme 20">
            <a:extLst>
              <a:ext uri="{FF2B5EF4-FFF2-40B4-BE49-F238E27FC236}">
                <a16:creationId xmlns:a16="http://schemas.microsoft.com/office/drawing/2014/main" id="{4A9ADE35-1FA1-D5C0-0149-AB00767AD7D5}"/>
              </a:ext>
            </a:extLst>
          </xdr:cNvPr>
          <xdr:cNvSpPr/>
        </xdr:nvSpPr>
        <xdr:spPr>
          <a:xfrm>
            <a:off x="3449766" y="4522853"/>
            <a:ext cx="348375" cy="696738"/>
          </a:xfrm>
          <a:custGeom>
            <a:avLst/>
            <a:gdLst>
              <a:gd name="connsiteX0" fmla="*/ 348375 w 348375"/>
              <a:gd name="connsiteY0" fmla="*/ 696738 h 696738"/>
              <a:gd name="connsiteX1" fmla="*/ 0 w 348375"/>
              <a:gd name="connsiteY1" fmla="*/ 348369 h 696738"/>
              <a:gd name="connsiteX2" fmla="*/ 348375 w 348375"/>
              <a:gd name="connsiteY2" fmla="*/ 0 h 696738"/>
            </a:gdLst>
            <a:ahLst/>
            <a:cxnLst>
              <a:cxn ang="0">
                <a:pos x="connsiteX0" y="connsiteY0"/>
              </a:cxn>
              <a:cxn ang="0">
                <a:pos x="connsiteX1" y="connsiteY1"/>
              </a:cxn>
              <a:cxn ang="0">
                <a:pos x="connsiteX2" y="connsiteY2"/>
              </a:cxn>
            </a:cxnLst>
            <a:rect l="l" t="t" r="r" b="b"/>
            <a:pathLst>
              <a:path w="348375" h="696738">
                <a:moveTo>
                  <a:pt x="348375" y="696738"/>
                </a:moveTo>
                <a:cubicBezTo>
                  <a:pt x="155877" y="696738"/>
                  <a:pt x="0" y="540864"/>
                  <a:pt x="0" y="348369"/>
                </a:cubicBezTo>
                <a:cubicBezTo>
                  <a:pt x="0" y="155874"/>
                  <a:pt x="155877" y="0"/>
                  <a:pt x="348375" y="0"/>
                </a:cubicBezTo>
              </a:path>
            </a:pathLst>
          </a:custGeom>
          <a:noFill/>
          <a:ln w="28575" cap="flat">
            <a:solidFill>
              <a:srgbClr val="263864"/>
            </a:solidFill>
            <a:prstDash val="solid"/>
            <a:miter/>
          </a:ln>
        </xdr:spPr>
        <xdr:txBody>
          <a:bodyPr wrap="square" rtlCol="0" anchor="ct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fr-FR" b="1">
              <a:ln w="22225">
                <a:solidFill>
                  <a:schemeClr val="accent6"/>
                </a:solidFill>
                <a:prstDash val="solid"/>
              </a:ln>
              <a:solidFill>
                <a:srgbClr val="263864"/>
              </a:solidFill>
            </a:endParaRPr>
          </a:p>
        </xdr:txBody>
      </xdr:sp>
    </xdr:grpSp>
    <xdr:clientData/>
  </xdr:twoCellAnchor>
</xdr:wsDr>
</file>

<file path=xl/persons/person.xml><?xml version="1.0" encoding="utf-8"?>
<personList xmlns="http://schemas.microsoft.com/office/spreadsheetml/2018/threadedcomments" xmlns:x="http://schemas.openxmlformats.org/spreadsheetml/2006/main">
  <person displayName="MAGGIOCCHI Cécile" id="{2A13DFAB-D1E1-4259-8385-0C750089212B}" userId="S::cecile.maggiocchi@citeo.com::a355a19f-4339-448b-b898-91bc40d36817" providerId="AD"/>
</personList>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5" dT="2023-08-01T13:43:43.15" personId="{2A13DFAB-D1E1-4259-8385-0C750089212B}" id="{8ABEFFE9-C08A-4BB6-B85A-023B402A78A0}">
    <text>On a maximum 50% du montant indiqué par le candidat</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microsoft.com/office/2017/10/relationships/threadedComment" Target="../threadedComments/threadedComment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5A21E-7E00-470D-9A15-FD65BCECE0E2}">
  <sheetPr codeName="Feuil9">
    <tabColor theme="9"/>
  </sheetPr>
  <dimension ref="A1:AZ43"/>
  <sheetViews>
    <sheetView showGridLines="0" topLeftCell="AQ1" zoomScale="90" zoomScaleNormal="90" workbookViewId="0">
      <selection activeCell="T12" sqref="T12"/>
    </sheetView>
  </sheetViews>
  <sheetFormatPr baseColWidth="10" defaultColWidth="11.44140625" defaultRowHeight="14.4"/>
  <cols>
    <col min="1" max="1" width="22.77734375" bestFit="1" customWidth="1"/>
    <col min="3" max="3" width="14.77734375" bestFit="1" customWidth="1"/>
    <col min="4" max="4" width="59.44140625" customWidth="1"/>
    <col min="5" max="5" width="53.44140625" customWidth="1"/>
    <col min="6" max="6" width="35.44140625" customWidth="1"/>
    <col min="7" max="7" width="51.77734375" bestFit="1" customWidth="1"/>
    <col min="12" max="12" width="0" hidden="1" customWidth="1"/>
    <col min="13" max="13" width="17.44140625" hidden="1" customWidth="1"/>
    <col min="14" max="16" width="0" hidden="1" customWidth="1"/>
    <col min="18" max="18" width="23.44140625" customWidth="1"/>
    <col min="20" max="20" width="37.21875" bestFit="1" customWidth="1"/>
    <col min="22" max="22" width="48.44140625" bestFit="1" customWidth="1"/>
    <col min="24" max="24" width="25.21875" bestFit="1" customWidth="1"/>
    <col min="26" max="26" width="89.44140625" bestFit="1" customWidth="1"/>
    <col min="32" max="32" width="49.44140625" bestFit="1" customWidth="1"/>
    <col min="36" max="36" width="49.44140625" bestFit="1" customWidth="1"/>
    <col min="41" max="41" width="50.77734375" customWidth="1"/>
    <col min="43" max="43" width="56.21875" customWidth="1"/>
    <col min="47" max="47" width="18.44140625" customWidth="1"/>
    <col min="49" max="49" width="20.21875" customWidth="1"/>
    <col min="51" max="51" width="17.109375" customWidth="1"/>
  </cols>
  <sheetData>
    <row r="1" spans="1:52" ht="55.2">
      <c r="A1" s="201" t="s">
        <v>275</v>
      </c>
      <c r="B1" s="201" t="s">
        <v>0</v>
      </c>
      <c r="C1" s="201" t="s">
        <v>1</v>
      </c>
      <c r="D1" s="201" t="s">
        <v>2</v>
      </c>
      <c r="E1" s="201" t="s">
        <v>3</v>
      </c>
      <c r="F1" s="201" t="s">
        <v>4</v>
      </c>
      <c r="G1" s="201" t="s">
        <v>293</v>
      </c>
      <c r="I1" s="258" t="s">
        <v>5</v>
      </c>
      <c r="J1" s="258"/>
      <c r="L1" s="257" t="s">
        <v>6</v>
      </c>
      <c r="M1" s="257"/>
      <c r="N1" s="257"/>
      <c r="O1" s="257"/>
      <c r="P1" s="257"/>
      <c r="R1" s="13" t="s">
        <v>7</v>
      </c>
      <c r="T1" s="200" t="s">
        <v>8</v>
      </c>
      <c r="V1" s="200" t="s">
        <v>325</v>
      </c>
      <c r="X1" s="200" t="s">
        <v>9</v>
      </c>
      <c r="Z1" s="200" t="s">
        <v>10</v>
      </c>
      <c r="AB1" s="200" t="s">
        <v>11</v>
      </c>
      <c r="AD1" s="200" t="s">
        <v>12</v>
      </c>
      <c r="AF1" s="199" t="s">
        <v>13</v>
      </c>
      <c r="AH1" s="51" t="s">
        <v>14</v>
      </c>
      <c r="AJ1" s="199" t="s">
        <v>15</v>
      </c>
      <c r="AK1" s="199" t="s">
        <v>16</v>
      </c>
      <c r="AL1" s="199" t="s">
        <v>17</v>
      </c>
      <c r="AM1" s="199" t="s">
        <v>18</v>
      </c>
      <c r="AO1" s="199" t="s">
        <v>19</v>
      </c>
      <c r="AQ1" s="199" t="s">
        <v>20</v>
      </c>
      <c r="AS1" s="199" t="s">
        <v>22</v>
      </c>
      <c r="AU1" s="199" t="s">
        <v>23</v>
      </c>
      <c r="AW1" s="199" t="s">
        <v>24</v>
      </c>
      <c r="AY1" s="259" t="s">
        <v>21</v>
      </c>
      <c r="AZ1" s="259"/>
    </row>
    <row r="2" spans="1:52" ht="43.2">
      <c r="A2" t="s">
        <v>25</v>
      </c>
      <c r="B2" t="s">
        <v>25</v>
      </c>
      <c r="C2" t="s">
        <v>25</v>
      </c>
      <c r="D2" t="s">
        <v>25</v>
      </c>
      <c r="E2" t="s">
        <v>25</v>
      </c>
      <c r="F2" t="s">
        <v>25</v>
      </c>
      <c r="G2" t="s">
        <v>25</v>
      </c>
      <c r="I2" t="s">
        <v>26</v>
      </c>
      <c r="J2" s="2">
        <v>50000</v>
      </c>
      <c r="L2" s="257" t="s">
        <v>27</v>
      </c>
      <c r="M2" s="257"/>
      <c r="N2" s="12" t="s">
        <v>28</v>
      </c>
      <c r="O2" s="12" t="s">
        <v>29</v>
      </c>
      <c r="P2" s="12" t="s">
        <v>30</v>
      </c>
      <c r="R2" t="s">
        <v>25</v>
      </c>
      <c r="T2" t="s">
        <v>25</v>
      </c>
      <c r="V2" t="s">
        <v>25</v>
      </c>
      <c r="X2" t="s">
        <v>25</v>
      </c>
      <c r="Z2" t="s">
        <v>25</v>
      </c>
      <c r="AB2" t="s">
        <v>25</v>
      </c>
      <c r="AD2" t="s">
        <v>25</v>
      </c>
      <c r="AF2" t="s">
        <v>25</v>
      </c>
      <c r="AH2" t="s">
        <v>31</v>
      </c>
      <c r="AJ2" s="52" t="s">
        <v>25</v>
      </c>
      <c r="AK2" s="135">
        <v>0</v>
      </c>
      <c r="AL2" s="2">
        <f>AK2*1.5/218</f>
        <v>0</v>
      </c>
      <c r="AM2" s="3">
        <f>AL2/8</f>
        <v>0</v>
      </c>
      <c r="AO2" t="s">
        <v>25</v>
      </c>
      <c r="AQ2" t="s">
        <v>25</v>
      </c>
      <c r="AS2" t="s">
        <v>25</v>
      </c>
      <c r="AU2" t="s">
        <v>25</v>
      </c>
      <c r="AW2" t="s">
        <v>25</v>
      </c>
      <c r="AY2" t="s">
        <v>338</v>
      </c>
      <c r="AZ2" s="5">
        <v>0.5</v>
      </c>
    </row>
    <row r="3" spans="1:52">
      <c r="A3" t="s">
        <v>32</v>
      </c>
      <c r="B3" t="s">
        <v>33</v>
      </c>
      <c r="C3">
        <v>1</v>
      </c>
      <c r="D3" s="10" t="s">
        <v>34</v>
      </c>
      <c r="E3" s="10" t="s">
        <v>35</v>
      </c>
      <c r="F3" t="s">
        <v>36</v>
      </c>
      <c r="G3" t="s">
        <v>289</v>
      </c>
      <c r="I3" t="s">
        <v>285</v>
      </c>
      <c r="J3" s="2">
        <v>50000</v>
      </c>
      <c r="L3" t="s">
        <v>37</v>
      </c>
      <c r="M3" t="s">
        <v>38</v>
      </c>
      <c r="R3" s="185">
        <v>45292</v>
      </c>
      <c r="T3" t="s">
        <v>416</v>
      </c>
      <c r="V3" t="s">
        <v>416</v>
      </c>
      <c r="X3" t="s">
        <v>39</v>
      </c>
      <c r="Z3" t="s">
        <v>36</v>
      </c>
      <c r="AB3" t="s">
        <v>41</v>
      </c>
      <c r="AD3" s="33" t="s">
        <v>42</v>
      </c>
      <c r="AF3" t="s">
        <v>416</v>
      </c>
      <c r="AH3" t="s">
        <v>43</v>
      </c>
      <c r="AJ3" t="s">
        <v>44</v>
      </c>
      <c r="AK3" s="135">
        <v>120000</v>
      </c>
      <c r="AL3" s="2">
        <f>AK3*1.5/218</f>
        <v>825.6880733944954</v>
      </c>
      <c r="AM3" s="3">
        <f>AL3/8</f>
        <v>103.21100917431193</v>
      </c>
      <c r="AO3" s="175" t="s">
        <v>45</v>
      </c>
      <c r="AQ3" s="46" t="s">
        <v>416</v>
      </c>
      <c r="AS3" t="s">
        <v>46</v>
      </c>
      <c r="AU3" t="s">
        <v>47</v>
      </c>
      <c r="AW3" t="s">
        <v>48</v>
      </c>
      <c r="AZ3" s="5"/>
    </row>
    <row r="4" spans="1:52" ht="14.55" customHeight="1">
      <c r="A4" s="106" t="s">
        <v>68</v>
      </c>
      <c r="B4" t="s">
        <v>49</v>
      </c>
      <c r="C4">
        <v>2</v>
      </c>
      <c r="D4" s="10" t="s">
        <v>396</v>
      </c>
      <c r="E4" s="10" t="s">
        <v>400</v>
      </c>
      <c r="F4" t="s">
        <v>50</v>
      </c>
      <c r="G4" t="s">
        <v>290</v>
      </c>
      <c r="I4" t="s">
        <v>334</v>
      </c>
      <c r="J4" s="2">
        <v>50000</v>
      </c>
      <c r="L4" s="3">
        <v>1000</v>
      </c>
      <c r="M4" s="14">
        <v>4999.99</v>
      </c>
      <c r="N4" s="150">
        <v>50000</v>
      </c>
      <c r="P4" s="5">
        <f>P10</f>
        <v>0.5</v>
      </c>
      <c r="R4" s="185">
        <v>45323</v>
      </c>
      <c r="T4" s="46" t="s">
        <v>51</v>
      </c>
      <c r="V4" t="s">
        <v>290</v>
      </c>
      <c r="X4" t="s">
        <v>52</v>
      </c>
      <c r="Z4" t="s">
        <v>50</v>
      </c>
      <c r="AB4" t="s">
        <v>53</v>
      </c>
      <c r="AD4" s="33" t="s">
        <v>54</v>
      </c>
      <c r="AF4" t="s">
        <v>290</v>
      </c>
      <c r="AH4" t="s">
        <v>55</v>
      </c>
      <c r="AJ4" t="s">
        <v>56</v>
      </c>
      <c r="AK4" s="135">
        <v>80000</v>
      </c>
      <c r="AL4" s="2">
        <f t="shared" ref="AL4:AL6" si="0">AK4*1.5/218</f>
        <v>550.45871559633031</v>
      </c>
      <c r="AM4" s="3">
        <f t="shared" ref="AM4:AM6" si="1">AL4/8</f>
        <v>68.807339449541288</v>
      </c>
      <c r="AO4" s="175" t="s">
        <v>57</v>
      </c>
      <c r="AQ4" t="s">
        <v>305</v>
      </c>
      <c r="AS4" t="s">
        <v>58</v>
      </c>
      <c r="AU4" t="s">
        <v>59</v>
      </c>
      <c r="AW4" t="s">
        <v>60</v>
      </c>
    </row>
    <row r="5" spans="1:52" ht="28.8">
      <c r="C5">
        <v>3</v>
      </c>
      <c r="D5" s="10" t="s">
        <v>69</v>
      </c>
      <c r="E5" s="11" t="s">
        <v>401</v>
      </c>
      <c r="F5" t="s">
        <v>61</v>
      </c>
      <c r="G5" t="s">
        <v>295</v>
      </c>
      <c r="I5" t="s">
        <v>82</v>
      </c>
      <c r="J5" s="2">
        <v>50000</v>
      </c>
      <c r="L5" s="3">
        <v>5000</v>
      </c>
      <c r="M5" s="14">
        <v>24999.99</v>
      </c>
      <c r="N5" s="150">
        <v>100000</v>
      </c>
      <c r="P5" s="5">
        <f t="shared" ref="P5:P8" si="2">P11</f>
        <v>0</v>
      </c>
      <c r="R5" s="185">
        <v>45352</v>
      </c>
      <c r="T5" s="21"/>
      <c r="V5" t="s">
        <v>79</v>
      </c>
      <c r="X5" t="s">
        <v>62</v>
      </c>
      <c r="Z5" t="s">
        <v>61</v>
      </c>
      <c r="AD5" s="33" t="s">
        <v>63</v>
      </c>
      <c r="AF5" t="s">
        <v>79</v>
      </c>
      <c r="AH5" t="s">
        <v>64</v>
      </c>
      <c r="AJ5" t="s">
        <v>65</v>
      </c>
      <c r="AK5" s="135">
        <v>40000</v>
      </c>
      <c r="AL5" s="2">
        <f t="shared" si="0"/>
        <v>275.22935779816515</v>
      </c>
      <c r="AM5" s="3">
        <f t="shared" si="1"/>
        <v>34.403669724770644</v>
      </c>
      <c r="AO5" s="33" t="s">
        <v>301</v>
      </c>
      <c r="AQ5" t="s">
        <v>75</v>
      </c>
      <c r="AS5" t="s">
        <v>66</v>
      </c>
      <c r="AU5" t="s">
        <v>411</v>
      </c>
      <c r="AW5" t="s">
        <v>67</v>
      </c>
    </row>
    <row r="6" spans="1:52">
      <c r="D6" s="10" t="s">
        <v>397</v>
      </c>
      <c r="E6" s="10" t="s">
        <v>402</v>
      </c>
      <c r="F6" t="s">
        <v>70</v>
      </c>
      <c r="G6" t="s">
        <v>291</v>
      </c>
      <c r="L6" s="3">
        <v>25000</v>
      </c>
      <c r="M6" s="14">
        <v>124999.99</v>
      </c>
      <c r="N6" s="150">
        <v>250000</v>
      </c>
      <c r="P6" s="5">
        <f t="shared" si="2"/>
        <v>0</v>
      </c>
      <c r="R6" s="185">
        <v>45383</v>
      </c>
      <c r="V6" t="s">
        <v>417</v>
      </c>
      <c r="X6" t="s">
        <v>72</v>
      </c>
      <c r="Z6" t="s">
        <v>70</v>
      </c>
      <c r="AD6" s="33" t="s">
        <v>73</v>
      </c>
      <c r="AF6" t="s">
        <v>71</v>
      </c>
      <c r="AJ6" t="s">
        <v>74</v>
      </c>
      <c r="AK6" s="135">
        <v>32000</v>
      </c>
      <c r="AL6" s="2">
        <f t="shared" si="0"/>
        <v>220.18348623853211</v>
      </c>
      <c r="AM6" s="3">
        <f t="shared" si="1"/>
        <v>27.522935779816514</v>
      </c>
      <c r="AO6" s="44" t="s">
        <v>302</v>
      </c>
      <c r="AQ6" t="s">
        <v>83</v>
      </c>
      <c r="AS6" t="s">
        <v>76</v>
      </c>
      <c r="AU6" t="s">
        <v>77</v>
      </c>
      <c r="AW6" t="s">
        <v>78</v>
      </c>
    </row>
    <row r="7" spans="1:52" ht="15" thickBot="1">
      <c r="D7" s="10" t="s">
        <v>398</v>
      </c>
      <c r="E7" s="11" t="s">
        <v>403</v>
      </c>
      <c r="F7" t="s">
        <v>82</v>
      </c>
      <c r="G7" t="s">
        <v>292</v>
      </c>
      <c r="L7" s="3">
        <v>125000</v>
      </c>
      <c r="M7" s="151">
        <v>999999.99</v>
      </c>
      <c r="N7" s="150">
        <v>500000</v>
      </c>
      <c r="P7" s="5">
        <f t="shared" si="2"/>
        <v>0</v>
      </c>
      <c r="R7" s="185">
        <v>45413</v>
      </c>
      <c r="V7" t="s">
        <v>414</v>
      </c>
      <c r="X7" t="s">
        <v>80</v>
      </c>
      <c r="Z7" t="s">
        <v>326</v>
      </c>
      <c r="AD7" s="33" t="s">
        <v>81</v>
      </c>
      <c r="AF7" t="s">
        <v>414</v>
      </c>
      <c r="AJ7" s="52"/>
      <c r="AK7" s="135"/>
      <c r="AL7" s="2"/>
      <c r="AM7" s="3"/>
      <c r="AO7" s="33" t="s">
        <v>303</v>
      </c>
      <c r="AQ7" s="46" t="s">
        <v>306</v>
      </c>
      <c r="AS7" t="s">
        <v>84</v>
      </c>
      <c r="AU7" t="s">
        <v>277</v>
      </c>
      <c r="AW7" t="s">
        <v>85</v>
      </c>
    </row>
    <row r="8" spans="1:52" ht="15" thickBot="1">
      <c r="D8" s="10" t="s">
        <v>399</v>
      </c>
      <c r="E8" s="10" t="s">
        <v>404</v>
      </c>
      <c r="G8" t="s">
        <v>294</v>
      </c>
      <c r="L8" s="152">
        <v>1000000</v>
      </c>
      <c r="M8" s="3"/>
      <c r="N8" s="4">
        <v>2500000</v>
      </c>
      <c r="O8" s="6">
        <v>0.5</v>
      </c>
      <c r="P8" s="5">
        <f t="shared" si="2"/>
        <v>0</v>
      </c>
      <c r="R8" s="185">
        <v>45444</v>
      </c>
      <c r="V8" t="s">
        <v>418</v>
      </c>
      <c r="X8" t="s">
        <v>86</v>
      </c>
      <c r="Z8" t="s">
        <v>290</v>
      </c>
      <c r="AD8" s="33" t="s">
        <v>87</v>
      </c>
      <c r="AF8" t="s">
        <v>317</v>
      </c>
      <c r="AO8" s="33" t="s">
        <v>304</v>
      </c>
      <c r="AQ8" t="s">
        <v>93</v>
      </c>
      <c r="AS8" t="s">
        <v>88</v>
      </c>
      <c r="AU8" t="s">
        <v>278</v>
      </c>
      <c r="AW8" t="s">
        <v>89</v>
      </c>
    </row>
    <row r="9" spans="1:52" ht="15" customHeight="1" thickBot="1">
      <c r="D9" s="11"/>
      <c r="E9" s="10" t="s">
        <v>405</v>
      </c>
      <c r="G9" t="s">
        <v>296</v>
      </c>
      <c r="R9" s="185">
        <v>45474</v>
      </c>
      <c r="V9" t="s">
        <v>419</v>
      </c>
      <c r="X9" t="s">
        <v>90</v>
      </c>
      <c r="Z9" t="s">
        <v>327</v>
      </c>
      <c r="AD9" s="33" t="s">
        <v>91</v>
      </c>
      <c r="AF9" t="s">
        <v>308</v>
      </c>
      <c r="AO9" s="33" t="s">
        <v>92</v>
      </c>
      <c r="AQ9" t="s">
        <v>307</v>
      </c>
      <c r="AS9" t="s">
        <v>94</v>
      </c>
      <c r="AU9" t="s">
        <v>280</v>
      </c>
      <c r="AW9" t="s">
        <v>96</v>
      </c>
    </row>
    <row r="10" spans="1:52" ht="15" customHeight="1" thickBot="1">
      <c r="D10" s="10"/>
      <c r="E10" s="10" t="s">
        <v>406</v>
      </c>
      <c r="G10" t="s">
        <v>82</v>
      </c>
      <c r="L10" t="s">
        <v>97</v>
      </c>
      <c r="P10" s="6">
        <v>0.5</v>
      </c>
      <c r="R10" s="185">
        <v>45505</v>
      </c>
      <c r="V10" t="s">
        <v>420</v>
      </c>
      <c r="X10" t="s">
        <v>98</v>
      </c>
      <c r="Z10" t="s">
        <v>332</v>
      </c>
      <c r="AD10" s="33" t="s">
        <v>99</v>
      </c>
      <c r="AF10" s="46" t="s">
        <v>309</v>
      </c>
      <c r="AO10" s="33" t="s">
        <v>82</v>
      </c>
      <c r="AQ10" t="s">
        <v>51</v>
      </c>
      <c r="AS10" t="s">
        <v>103</v>
      </c>
      <c r="AU10" t="s">
        <v>279</v>
      </c>
      <c r="AW10" t="s">
        <v>100</v>
      </c>
    </row>
    <row r="11" spans="1:52">
      <c r="D11" s="10"/>
      <c r="E11" s="11" t="s">
        <v>407</v>
      </c>
      <c r="R11" s="185">
        <v>45536</v>
      </c>
      <c r="V11" t="s">
        <v>421</v>
      </c>
      <c r="X11" t="s">
        <v>101</v>
      </c>
      <c r="Z11" t="s">
        <v>292</v>
      </c>
      <c r="AD11" s="33" t="s">
        <v>102</v>
      </c>
      <c r="AF11" t="s">
        <v>310</v>
      </c>
      <c r="AS11" t="s">
        <v>82</v>
      </c>
      <c r="AU11" t="s">
        <v>95</v>
      </c>
      <c r="AW11" t="s">
        <v>95</v>
      </c>
    </row>
    <row r="12" spans="1:52">
      <c r="E12" s="11" t="s">
        <v>408</v>
      </c>
      <c r="R12" s="185">
        <v>45566</v>
      </c>
      <c r="V12" t="s">
        <v>422</v>
      </c>
      <c r="X12" t="s">
        <v>104</v>
      </c>
      <c r="Z12" t="s">
        <v>294</v>
      </c>
      <c r="AD12" s="33" t="s">
        <v>105</v>
      </c>
      <c r="AF12" t="s">
        <v>311</v>
      </c>
      <c r="AU12" t="s">
        <v>82</v>
      </c>
      <c r="AW12" t="s">
        <v>82</v>
      </c>
    </row>
    <row r="13" spans="1:52">
      <c r="E13" s="11" t="s">
        <v>409</v>
      </c>
      <c r="R13" s="185">
        <v>45597</v>
      </c>
      <c r="V13" t="s">
        <v>423</v>
      </c>
      <c r="X13" t="s">
        <v>106</v>
      </c>
      <c r="Z13" t="s">
        <v>296</v>
      </c>
      <c r="AD13" s="33" t="s">
        <v>82</v>
      </c>
      <c r="AF13" t="s">
        <v>312</v>
      </c>
    </row>
    <row r="14" spans="1:52">
      <c r="A14" t="s">
        <v>107</v>
      </c>
      <c r="E14" s="10" t="s">
        <v>410</v>
      </c>
      <c r="R14" s="185">
        <v>45627</v>
      </c>
      <c r="V14" t="s">
        <v>51</v>
      </c>
      <c r="X14" t="s">
        <v>108</v>
      </c>
      <c r="Z14" t="s">
        <v>112</v>
      </c>
      <c r="AF14" t="s">
        <v>313</v>
      </c>
      <c r="AO14" s="46"/>
    </row>
    <row r="15" spans="1:52">
      <c r="E15" s="11"/>
      <c r="R15" s="185">
        <v>45658</v>
      </c>
      <c r="X15" t="s">
        <v>109</v>
      </c>
      <c r="Z15" t="s">
        <v>113</v>
      </c>
      <c r="AF15" t="s">
        <v>83</v>
      </c>
    </row>
    <row r="16" spans="1:52">
      <c r="E16" s="10"/>
      <c r="R16" s="185">
        <v>45689</v>
      </c>
      <c r="X16" t="s">
        <v>110</v>
      </c>
      <c r="Z16" t="s">
        <v>328</v>
      </c>
      <c r="AF16" t="s">
        <v>314</v>
      </c>
    </row>
    <row r="17" spans="5:37">
      <c r="E17" s="10"/>
      <c r="R17" s="185">
        <v>45717</v>
      </c>
      <c r="Z17" t="s">
        <v>329</v>
      </c>
      <c r="AF17" t="s">
        <v>315</v>
      </c>
    </row>
    <row r="18" spans="5:37" ht="14.55" customHeight="1">
      <c r="E18" s="10"/>
      <c r="R18" s="185">
        <v>45748</v>
      </c>
      <c r="Z18" t="s">
        <v>330</v>
      </c>
      <c r="AF18" t="s">
        <v>316</v>
      </c>
    </row>
    <row r="19" spans="5:37">
      <c r="E19" s="10"/>
      <c r="R19" s="185">
        <v>45778</v>
      </c>
      <c r="Z19" t="s">
        <v>331</v>
      </c>
      <c r="AF19" t="s">
        <v>51</v>
      </c>
    </row>
    <row r="20" spans="5:37">
      <c r="E20" s="10"/>
      <c r="R20" s="185">
        <v>45809</v>
      </c>
      <c r="Z20" t="s">
        <v>333</v>
      </c>
    </row>
    <row r="21" spans="5:37">
      <c r="E21" s="10"/>
      <c r="R21" s="185">
        <v>45839</v>
      </c>
      <c r="Z21" t="s">
        <v>82</v>
      </c>
    </row>
    <row r="22" spans="5:37">
      <c r="E22" s="11"/>
      <c r="R22" s="185">
        <v>45870</v>
      </c>
    </row>
    <row r="23" spans="5:37">
      <c r="E23" s="10"/>
      <c r="R23" s="185">
        <v>45901</v>
      </c>
    </row>
    <row r="24" spans="5:37">
      <c r="E24" s="10"/>
      <c r="R24" s="185">
        <v>45931</v>
      </c>
      <c r="AF24" s="46"/>
    </row>
    <row r="25" spans="5:37">
      <c r="R25" s="185">
        <v>45962</v>
      </c>
    </row>
    <row r="26" spans="5:37">
      <c r="R26" s="185">
        <v>45992</v>
      </c>
    </row>
    <row r="29" spans="5:37" ht="14.55" customHeight="1"/>
    <row r="31" spans="5:37">
      <c r="Z31" s="175"/>
      <c r="AK31" s="2"/>
    </row>
    <row r="32" spans="5:37">
      <c r="Z32" s="175"/>
      <c r="AK32" s="2"/>
    </row>
    <row r="33" spans="26:37">
      <c r="Z33" s="33"/>
      <c r="AK33" s="2"/>
    </row>
    <row r="34" spans="26:37">
      <c r="Z34" s="33"/>
      <c r="AK34" s="2"/>
    </row>
    <row r="35" spans="26:37">
      <c r="Z35" s="33"/>
      <c r="AK35" s="2"/>
    </row>
    <row r="36" spans="26:37">
      <c r="Z36" s="33"/>
      <c r="AK36" s="2"/>
    </row>
    <row r="37" spans="26:37">
      <c r="Z37" s="33"/>
      <c r="AK37" s="2"/>
    </row>
    <row r="38" spans="26:37">
      <c r="AK38" s="2"/>
    </row>
    <row r="39" spans="26:37">
      <c r="AK39" s="2"/>
    </row>
    <row r="40" spans="26:37">
      <c r="Z40" s="169"/>
      <c r="AK40" s="2"/>
    </row>
    <row r="41" spans="26:37">
      <c r="AK41" s="2"/>
    </row>
    <row r="42" spans="26:37">
      <c r="AK42" s="2"/>
    </row>
    <row r="43" spans="26:37">
      <c r="AK43" s="2"/>
    </row>
  </sheetData>
  <sortState xmlns:xlrd2="http://schemas.microsoft.com/office/spreadsheetml/2017/richdata2" ref="AF4:AF24">
    <sortCondition ref="AF3:AF24"/>
  </sortState>
  <mergeCells count="4">
    <mergeCell ref="L2:M2"/>
    <mergeCell ref="I1:J1"/>
    <mergeCell ref="L1:P1"/>
    <mergeCell ref="AY1:AZ1"/>
  </mergeCells>
  <conditionalFormatting sqref="AF3:AF26">
    <cfRule type="duplicateValues" dxfId="108" priority="521"/>
  </conditionalFormatting>
  <conditionalFormatting sqref="AQ4">
    <cfRule type="duplicateValues" dxfId="107" priority="1"/>
  </conditionalFormatting>
  <conditionalFormatting sqref="AQ9">
    <cfRule type="duplicateValues" dxfId="106" priority="2"/>
  </conditionalFormatting>
  <dataValidations disablePrompts="1" count="1">
    <dataValidation type="list" allowBlank="1" showInputMessage="1" showErrorMessage="1" sqref="AM8" xr:uid="{846A76C5-3F28-4838-BE36-9C7C0689A9B9}">
      <formula1>$AM$3:$AM$6</formula1>
    </dataValidation>
  </dataValidations>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6BC03-90D8-41C1-84FC-0997666F6347}">
  <sheetPr codeName="Feuil1">
    <tabColor theme="0" tint="-0.249977111117893"/>
    <pageSetUpPr fitToPage="1"/>
  </sheetPr>
  <dimension ref="D7:R65"/>
  <sheetViews>
    <sheetView showGridLines="0" zoomScale="96" zoomScaleNormal="96" zoomScaleSheetLayoutView="80" workbookViewId="0">
      <selection activeCell="D143" sqref="D143"/>
    </sheetView>
  </sheetViews>
  <sheetFormatPr baseColWidth="10" defaultColWidth="10.77734375" defaultRowHeight="14.4"/>
  <cols>
    <col min="1" max="3" width="2.44140625" style="33" customWidth="1"/>
    <col min="4" max="4" width="38.21875" style="33" customWidth="1"/>
    <col min="5" max="5" width="37.44140625" style="33" customWidth="1"/>
    <col min="6" max="6" width="103.21875" style="33" customWidth="1"/>
    <col min="7" max="7" width="10.77734375" style="33" customWidth="1"/>
    <col min="8" max="16384" width="10.77734375" style="33"/>
  </cols>
  <sheetData>
    <row r="7" spans="4:18">
      <c r="H7" s="139"/>
    </row>
    <row r="8" spans="4:18" s="7" customFormat="1" ht="14.55" customHeight="1">
      <c r="E8" s="36"/>
      <c r="G8" s="36"/>
      <c r="H8" s="36"/>
      <c r="I8" s="36"/>
      <c r="J8" s="36"/>
      <c r="K8" s="36"/>
      <c r="L8" s="36"/>
      <c r="M8" s="36"/>
      <c r="N8" s="36"/>
      <c r="O8" s="36"/>
      <c r="P8" s="36"/>
      <c r="Q8" s="36"/>
      <c r="R8" s="36"/>
    </row>
    <row r="9" spans="4:18" s="7" customFormat="1" ht="14.55" customHeight="1">
      <c r="D9" s="37"/>
      <c r="E9" s="38"/>
      <c r="F9" s="39"/>
      <c r="G9" s="38"/>
      <c r="H9" s="38"/>
      <c r="I9" s="38"/>
      <c r="J9" s="38"/>
      <c r="K9" s="38"/>
      <c r="L9" s="38"/>
      <c r="M9" s="38"/>
      <c r="N9" s="38"/>
      <c r="O9" s="38"/>
      <c r="P9" s="38"/>
      <c r="Q9" s="38"/>
      <c r="R9" s="38"/>
    </row>
    <row r="10" spans="4:18" s="7" customFormat="1" ht="9.75" customHeight="1">
      <c r="D10" s="37"/>
      <c r="E10" s="38"/>
      <c r="F10" s="39"/>
      <c r="G10" s="38"/>
      <c r="H10" s="38"/>
      <c r="I10" s="38"/>
      <c r="J10" s="38"/>
      <c r="K10" s="38"/>
      <c r="L10" s="38"/>
      <c r="M10" s="38"/>
      <c r="N10" s="38"/>
      <c r="O10" s="38"/>
      <c r="P10" s="38"/>
      <c r="Q10" s="38"/>
      <c r="R10" s="38"/>
    </row>
    <row r="11" spans="4:18" s="7" customFormat="1" ht="31.2">
      <c r="D11" s="204" t="s">
        <v>114</v>
      </c>
      <c r="E11" s="39"/>
      <c r="F11" s="39"/>
      <c r="G11" s="38"/>
      <c r="H11" s="38"/>
      <c r="I11" s="38"/>
      <c r="J11" s="38"/>
      <c r="K11" s="38"/>
      <c r="L11" s="38"/>
      <c r="M11" s="38"/>
      <c r="N11" s="38"/>
      <c r="O11" s="38"/>
      <c r="P11" s="38"/>
      <c r="Q11" s="38"/>
      <c r="R11" s="38"/>
    </row>
    <row r="13" spans="4:18">
      <c r="D13" s="43" t="s">
        <v>115</v>
      </c>
    </row>
    <row r="14" spans="4:18">
      <c r="D14" s="41" t="s">
        <v>339</v>
      </c>
    </row>
    <row r="15" spans="4:18">
      <c r="D15" s="41" t="s">
        <v>116</v>
      </c>
    </row>
    <row r="16" spans="4:18">
      <c r="D16" s="41" t="s">
        <v>117</v>
      </c>
    </row>
    <row r="17" spans="4:4">
      <c r="D17" s="41" t="s">
        <v>340</v>
      </c>
    </row>
    <row r="18" spans="4:4">
      <c r="D18" s="41" t="s">
        <v>341</v>
      </c>
    </row>
    <row r="19" spans="4:4">
      <c r="D19" s="41" t="s">
        <v>447</v>
      </c>
    </row>
    <row r="20" spans="4:4">
      <c r="D20" s="125" t="s">
        <v>448</v>
      </c>
    </row>
    <row r="21" spans="4:4">
      <c r="D21" s="41" t="s">
        <v>385</v>
      </c>
    </row>
    <row r="22" spans="4:4">
      <c r="D22" s="41" t="s">
        <v>342</v>
      </c>
    </row>
    <row r="24" spans="4:4">
      <c r="D24" s="43" t="s">
        <v>118</v>
      </c>
    </row>
    <row r="25" spans="4:4">
      <c r="D25" s="45" t="s">
        <v>119</v>
      </c>
    </row>
    <row r="26" spans="4:4">
      <c r="D26" s="45" t="s">
        <v>428</v>
      </c>
    </row>
    <row r="27" spans="4:4">
      <c r="D27" s="57" t="s">
        <v>386</v>
      </c>
    </row>
    <row r="28" spans="4:4">
      <c r="D28" s="57"/>
    </row>
    <row r="29" spans="4:4">
      <c r="D29" s="43" t="s">
        <v>120</v>
      </c>
    </row>
    <row r="30" spans="4:4">
      <c r="D30" s="40" t="s">
        <v>449</v>
      </c>
    </row>
    <row r="31" spans="4:4">
      <c r="D31" s="45" t="s">
        <v>450</v>
      </c>
    </row>
    <row r="32" spans="4:4">
      <c r="D32" s="45" t="s">
        <v>121</v>
      </c>
    </row>
    <row r="34" spans="4:5">
      <c r="D34" s="205" t="s">
        <v>122</v>
      </c>
    </row>
    <row r="35" spans="4:5">
      <c r="D35" s="41" t="s">
        <v>123</v>
      </c>
    </row>
    <row r="36" spans="4:5">
      <c r="D36" s="41" t="s">
        <v>124</v>
      </c>
    </row>
    <row r="37" spans="4:5">
      <c r="D37" s="41" t="s">
        <v>452</v>
      </c>
    </row>
    <row r="38" spans="4:5">
      <c r="D38" s="45" t="s">
        <v>125</v>
      </c>
    </row>
    <row r="39" spans="4:5">
      <c r="D39" s="41" t="s">
        <v>344</v>
      </c>
    </row>
    <row r="40" spans="4:5">
      <c r="D40" s="41" t="s">
        <v>126</v>
      </c>
    </row>
    <row r="41" spans="4:5">
      <c r="D41" s="45" t="s">
        <v>451</v>
      </c>
    </row>
    <row r="42" spans="4:5" ht="14.55" customHeight="1">
      <c r="D42" s="45" t="s">
        <v>127</v>
      </c>
    </row>
    <row r="43" spans="4:5" ht="14.55" customHeight="1">
      <c r="D43" s="45" t="s">
        <v>345</v>
      </c>
    </row>
    <row r="44" spans="4:5" ht="14.55" customHeight="1">
      <c r="D44" s="45" t="s">
        <v>128</v>
      </c>
    </row>
    <row r="45" spans="4:5">
      <c r="D45" s="45" t="s">
        <v>129</v>
      </c>
    </row>
    <row r="46" spans="4:5">
      <c r="D46" s="45"/>
    </row>
    <row r="47" spans="4:5">
      <c r="D47" s="205" t="s">
        <v>130</v>
      </c>
      <c r="E47" s="43"/>
    </row>
    <row r="48" spans="4:5">
      <c r="D48" s="45" t="s">
        <v>131</v>
      </c>
    </row>
    <row r="49" spans="4:5">
      <c r="D49" s="45" t="s">
        <v>132</v>
      </c>
    </row>
    <row r="50" spans="4:5">
      <c r="E50" s="43"/>
    </row>
    <row r="51" spans="4:5" s="207" customFormat="1" ht="15" customHeight="1">
      <c r="D51" s="206" t="s">
        <v>387</v>
      </c>
      <c r="E51" s="206"/>
    </row>
    <row r="52" spans="4:5">
      <c r="D52" s="43"/>
    </row>
    <row r="53" spans="4:5">
      <c r="D53" s="43"/>
    </row>
    <row r="55" spans="4:5" ht="18">
      <c r="E55" s="21"/>
    </row>
    <row r="56" spans="4:5" ht="18">
      <c r="E56" s="21"/>
    </row>
    <row r="57" spans="4:5" ht="18">
      <c r="E57" s="21"/>
    </row>
    <row r="58" spans="4:5" ht="18">
      <c r="E58" s="21"/>
    </row>
    <row r="59" spans="4:5" ht="18">
      <c r="E59" s="21"/>
    </row>
    <row r="65" spans="4:4" ht="18">
      <c r="D65" s="21"/>
    </row>
  </sheetData>
  <sheetProtection algorithmName="SHA-512" hashValue="MKCMhWluTAdX46Re8HQQq3YyEnb4ueUkG8IgAxD9PYbTFVJt3cp7DFgIPmFJJGtf4CnKykjqnux/AL4CdID0dA==" saltValue="oss+e5ws5fYgZmyByWygAQ==" spinCount="100000" sheet="1" objects="1" selectLockedCells="1"/>
  <printOptions horizontalCentered="1" verticalCentered="1"/>
  <pageMargins left="0.70866141732283472" right="0.70866141732283472" top="0.74803149606299213" bottom="0.74803149606299213" header="0.31496062992125984" footer="0.31496062992125984"/>
  <pageSetup paperSize="9" scale="48" orientation="landscape" r:id="rId1"/>
  <rowBreaks count="1" manualBreakCount="1">
    <brk id="32" max="1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01A61-7444-46CC-A72B-ED87A0AB674A}">
  <sheetPr codeName="Feuil2">
    <tabColor theme="0" tint="-0.249977111117893"/>
  </sheetPr>
  <dimension ref="D8:T40"/>
  <sheetViews>
    <sheetView showGridLines="0" zoomScale="90" zoomScaleNormal="90" zoomScaleSheetLayoutView="80" workbookViewId="0">
      <selection activeCell="F31" sqref="F31"/>
    </sheetView>
  </sheetViews>
  <sheetFormatPr baseColWidth="10" defaultColWidth="11.44140625" defaultRowHeight="14.4"/>
  <cols>
    <col min="1" max="3" width="2.44140625" customWidth="1"/>
    <col min="4" max="4" width="25.77734375" customWidth="1"/>
    <col min="5" max="5" width="37.44140625" customWidth="1"/>
    <col min="6" max="6" width="129.77734375" customWidth="1"/>
    <col min="7" max="7" width="6.21875" customWidth="1"/>
  </cols>
  <sheetData>
    <row r="8" spans="4:18" s="7" customFormat="1" ht="14.55" customHeight="1">
      <c r="E8" s="8"/>
      <c r="G8" s="8"/>
      <c r="H8" s="8"/>
      <c r="I8" s="8"/>
      <c r="J8" s="8"/>
      <c r="K8" s="8"/>
      <c r="L8" s="8"/>
      <c r="M8" s="8"/>
      <c r="N8" s="8"/>
      <c r="O8" s="8"/>
      <c r="P8" s="8"/>
      <c r="Q8" s="8"/>
      <c r="R8" s="8"/>
    </row>
    <row r="9" spans="4:18" s="7" customFormat="1" ht="14.55" customHeight="1">
      <c r="D9" s="17"/>
      <c r="E9" s="9"/>
      <c r="F9" s="15"/>
      <c r="G9" s="9"/>
      <c r="H9" s="9"/>
      <c r="I9" s="9"/>
      <c r="J9" s="9"/>
      <c r="K9" s="9"/>
      <c r="L9" s="9"/>
      <c r="M9" s="9"/>
      <c r="N9" s="9"/>
      <c r="O9" s="9"/>
      <c r="P9" s="9"/>
      <c r="Q9" s="9"/>
      <c r="R9" s="9"/>
    </row>
    <row r="10" spans="4:18" s="7" customFormat="1" ht="9.75" customHeight="1">
      <c r="D10" s="17"/>
      <c r="E10" s="9"/>
      <c r="F10" s="15"/>
      <c r="G10" s="9"/>
      <c r="H10" s="9"/>
      <c r="I10" s="9"/>
      <c r="J10" s="9"/>
      <c r="K10" s="9"/>
      <c r="L10" s="9"/>
      <c r="M10" s="9"/>
      <c r="N10" s="9"/>
      <c r="O10" s="9"/>
      <c r="P10" s="9"/>
      <c r="Q10" s="9"/>
      <c r="R10" s="9"/>
    </row>
    <row r="11" spans="4:18" s="7" customFormat="1" ht="31.2">
      <c r="D11" s="223" t="s">
        <v>133</v>
      </c>
      <c r="E11" s="9"/>
      <c r="F11" s="15"/>
      <c r="G11" s="9"/>
      <c r="H11" s="9"/>
      <c r="I11" s="9"/>
      <c r="J11" s="9"/>
      <c r="K11" s="9"/>
      <c r="L11" s="9"/>
      <c r="M11" s="9"/>
      <c r="N11" s="9"/>
      <c r="O11" s="9"/>
      <c r="P11" s="9"/>
      <c r="Q11" s="9"/>
      <c r="R11" s="9"/>
    </row>
    <row r="13" spans="4:18" ht="28.8">
      <c r="D13" s="264" t="s">
        <v>134</v>
      </c>
      <c r="E13" s="255" t="s">
        <v>135</v>
      </c>
      <c r="F13" s="19" t="s">
        <v>136</v>
      </c>
    </row>
    <row r="14" spans="4:18" ht="28.8">
      <c r="D14" s="265"/>
      <c r="E14" s="255" t="s">
        <v>137</v>
      </c>
      <c r="F14" s="19" t="s">
        <v>426</v>
      </c>
    </row>
    <row r="15" spans="4:18" ht="86.4">
      <c r="D15" s="265"/>
      <c r="E15" s="255" t="s">
        <v>138</v>
      </c>
      <c r="F15" s="153" t="s">
        <v>139</v>
      </c>
    </row>
    <row r="16" spans="4:18" ht="28.8">
      <c r="D16" s="266"/>
      <c r="E16" s="255" t="s">
        <v>140</v>
      </c>
      <c r="F16" s="19" t="s">
        <v>141</v>
      </c>
    </row>
    <row r="17" spans="4:20">
      <c r="D17" s="47"/>
    </row>
    <row r="18" spans="4:20" ht="115.2">
      <c r="D18" s="264" t="s">
        <v>142</v>
      </c>
      <c r="E18" s="267" t="s">
        <v>143</v>
      </c>
      <c r="F18" s="235" t="s">
        <v>441</v>
      </c>
    </row>
    <row r="19" spans="4:20" ht="86.4">
      <c r="D19" s="270"/>
      <c r="E19" s="268"/>
      <c r="F19" s="1" t="s">
        <v>442</v>
      </c>
      <c r="T19" s="34"/>
    </row>
    <row r="20" spans="4:20" ht="100.8">
      <c r="D20" s="270"/>
      <c r="E20" s="268"/>
      <c r="F20" s="1" t="s">
        <v>443</v>
      </c>
    </row>
    <row r="21" spans="4:20" ht="129.6">
      <c r="D21" s="270"/>
      <c r="E21" s="268"/>
      <c r="F21" s="1" t="s">
        <v>444</v>
      </c>
    </row>
    <row r="22" spans="4:20" ht="115.2">
      <c r="D22" s="270"/>
      <c r="E22" s="268"/>
      <c r="F22" s="1" t="s">
        <v>445</v>
      </c>
    </row>
    <row r="23" spans="4:20" ht="144">
      <c r="D23" s="271"/>
      <c r="E23" s="269"/>
      <c r="F23" s="1" t="s">
        <v>446</v>
      </c>
    </row>
    <row r="24" spans="4:20">
      <c r="D24" s="47"/>
    </row>
    <row r="25" spans="4:20" ht="57.6">
      <c r="D25" s="273" t="s">
        <v>144</v>
      </c>
      <c r="E25" s="272" t="s">
        <v>145</v>
      </c>
      <c r="F25" s="236" t="s">
        <v>378</v>
      </c>
    </row>
    <row r="26" spans="4:20" ht="28.8">
      <c r="D26" s="273"/>
      <c r="E26" s="272"/>
      <c r="F26" s="236" t="s">
        <v>379</v>
      </c>
    </row>
    <row r="27" spans="4:20" ht="94.05" customHeight="1">
      <c r="D27" s="273"/>
      <c r="E27" s="272"/>
      <c r="F27" s="236" t="s">
        <v>380</v>
      </c>
    </row>
    <row r="28" spans="4:20" ht="57.6">
      <c r="D28" s="273"/>
      <c r="E28" s="272"/>
      <c r="F28" s="236" t="s">
        <v>381</v>
      </c>
    </row>
    <row r="29" spans="4:20">
      <c r="D29" s="47"/>
    </row>
    <row r="30" spans="4:20" ht="43.2">
      <c r="D30" s="262" t="s">
        <v>382</v>
      </c>
      <c r="E30" s="260" t="s">
        <v>383</v>
      </c>
      <c r="F30" s="35" t="s">
        <v>388</v>
      </c>
    </row>
    <row r="31" spans="4:20" ht="29.4" customHeight="1">
      <c r="D31" s="263"/>
      <c r="E31" s="261"/>
      <c r="F31" s="35" t="s">
        <v>425</v>
      </c>
    </row>
    <row r="32" spans="4:20" ht="100.8">
      <c r="D32" s="263"/>
      <c r="E32" s="261"/>
      <c r="F32" s="20" t="s">
        <v>393</v>
      </c>
    </row>
    <row r="33" spans="4:6" ht="19.05" customHeight="1">
      <c r="D33" s="263"/>
      <c r="E33" s="261"/>
      <c r="F33" s="238" t="s">
        <v>389</v>
      </c>
    </row>
    <row r="34" spans="4:6" ht="21" customHeight="1">
      <c r="D34" s="263"/>
      <c r="E34" s="261"/>
      <c r="F34" s="239" t="s">
        <v>390</v>
      </c>
    </row>
    <row r="35" spans="4:6" ht="28.8">
      <c r="D35" s="263"/>
      <c r="E35" s="261"/>
      <c r="F35" s="22" t="s">
        <v>392</v>
      </c>
    </row>
    <row r="36" spans="4:6" ht="43.05" customHeight="1">
      <c r="D36" s="263"/>
      <c r="E36" s="261"/>
      <c r="F36" s="22" t="s">
        <v>391</v>
      </c>
    </row>
    <row r="37" spans="4:6">
      <c r="D37" s="47"/>
    </row>
    <row r="38" spans="4:6" ht="184.5" customHeight="1">
      <c r="D38" s="237" t="s">
        <v>146</v>
      </c>
      <c r="E38" s="255" t="s">
        <v>147</v>
      </c>
      <c r="F38" s="56" t="s">
        <v>384</v>
      </c>
    </row>
    <row r="40" spans="4:6" ht="17.399999999999999">
      <c r="E40" s="23"/>
    </row>
  </sheetData>
  <sheetProtection algorithmName="SHA-512" hashValue="I3CV80/q2F7PxDxsNlBTcStFj803pxPBHxLRSgRahv5S/yoKPK7Hppgu4WV55i3T0ASdPHOcQdagr71021jaJw==" saltValue="j/QYMDucInQwp+0jg5qdkg==" spinCount="100000" sheet="1" selectLockedCells="1"/>
  <mergeCells count="7">
    <mergeCell ref="E30:E36"/>
    <mergeCell ref="D30:D36"/>
    <mergeCell ref="D13:D16"/>
    <mergeCell ref="E18:E23"/>
    <mergeCell ref="D18:D23"/>
    <mergeCell ref="E25:E28"/>
    <mergeCell ref="D25:D28"/>
  </mergeCells>
  <printOptions horizontalCentered="1" verticalCentered="1"/>
  <pageMargins left="0.70866141732283472" right="0.70866141732283472" top="0.74803149606299213" bottom="0.74803149606299213" header="0.31496062992125984" footer="0.31496062992125984"/>
  <pageSetup paperSize="9" scale="40" fitToHeight="2" orientation="portrait" r:id="rId1"/>
  <rowBreaks count="1" manualBreakCount="1">
    <brk id="28"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A49A5-E9EC-4779-A345-4D6DCE716298}">
  <sheetPr codeName="Feuil7">
    <tabColor theme="5" tint="-0.249977111117893"/>
    <pageSetUpPr fitToPage="1"/>
  </sheetPr>
  <dimension ref="A1:BE841"/>
  <sheetViews>
    <sheetView showGridLines="0" tabSelected="1" topLeftCell="D1" zoomScale="75" zoomScaleNormal="73" zoomScaleSheetLayoutView="80" zoomScalePageLayoutView="52" workbookViewId="0">
      <selection activeCell="H73" sqref="H73:I73"/>
    </sheetView>
  </sheetViews>
  <sheetFormatPr baseColWidth="10" defaultColWidth="10.77734375" defaultRowHeight="14.4" outlineLevelRow="3" outlineLevelCol="1"/>
  <cols>
    <col min="1" max="3" width="2.44140625" customWidth="1"/>
    <col min="4" max="4" width="49.77734375" customWidth="1"/>
    <col min="5" max="5" width="46.44140625" customWidth="1"/>
    <col min="6" max="9" width="23.21875" customWidth="1"/>
    <col min="10" max="10" width="22.5546875" bestFit="1" customWidth="1"/>
    <col min="11" max="11" width="21.44140625" customWidth="1"/>
    <col min="12" max="12" width="17.44140625" customWidth="1"/>
    <col min="13" max="13" width="22.21875" customWidth="1"/>
    <col min="14" max="14" width="17.77734375" customWidth="1"/>
    <col min="15" max="15" width="18.21875" hidden="1" customWidth="1" outlineLevel="1"/>
    <col min="16" max="16" width="21.44140625" hidden="1" customWidth="1" outlineLevel="1"/>
    <col min="17" max="17" width="17.77734375" hidden="1" customWidth="1" outlineLevel="1"/>
    <col min="18" max="18" width="17" hidden="1" customWidth="1" outlineLevel="1"/>
    <col min="19" max="19" width="100.44140625" hidden="1" customWidth="1" outlineLevel="1"/>
    <col min="20" max="20" width="10.77734375" collapsed="1"/>
  </cols>
  <sheetData>
    <row r="1" spans="4:18">
      <c r="G1" s="61"/>
    </row>
    <row r="3" spans="4:18" ht="15.6">
      <c r="G3" s="62"/>
    </row>
    <row r="4" spans="4:18" ht="15.6">
      <c r="M4" s="62"/>
    </row>
    <row r="5" spans="4:18" ht="15.6">
      <c r="M5" s="62"/>
    </row>
    <row r="8" spans="4:18" s="7" customFormat="1" ht="14.55" customHeight="1">
      <c r="E8" s="8"/>
      <c r="G8" s="8"/>
      <c r="H8" s="8"/>
      <c r="I8" s="8"/>
      <c r="J8" s="8"/>
      <c r="K8" s="8"/>
      <c r="L8" s="8"/>
      <c r="M8" s="8"/>
      <c r="N8" s="8"/>
      <c r="O8" s="8"/>
      <c r="P8" s="8"/>
      <c r="Q8" s="8"/>
      <c r="R8" s="8"/>
    </row>
    <row r="9" spans="4:18" s="7" customFormat="1" ht="14.55" customHeight="1">
      <c r="D9" s="17"/>
      <c r="E9" s="9"/>
      <c r="F9" s="15"/>
      <c r="G9" s="9"/>
      <c r="H9" s="9"/>
      <c r="I9" s="9"/>
      <c r="J9" s="9"/>
      <c r="K9" s="9"/>
      <c r="L9" s="9"/>
      <c r="M9" s="9"/>
      <c r="N9" s="9"/>
      <c r="O9" s="9"/>
      <c r="P9" s="9"/>
      <c r="Q9" s="9"/>
      <c r="R9" s="9"/>
    </row>
    <row r="10" spans="4:18" s="7" customFormat="1" ht="9.75" customHeight="1">
      <c r="D10" s="17"/>
      <c r="E10" s="9"/>
      <c r="F10" s="15"/>
      <c r="G10" s="9"/>
      <c r="H10" s="9"/>
      <c r="I10" s="9"/>
      <c r="J10" s="9"/>
      <c r="K10" s="9"/>
      <c r="L10" s="9"/>
      <c r="M10" s="9"/>
      <c r="N10" s="9"/>
      <c r="O10" s="9"/>
      <c r="P10" s="9"/>
      <c r="Q10" s="9"/>
      <c r="R10" s="9"/>
    </row>
    <row r="11" spans="4:18" s="188" customFormat="1" ht="31.2">
      <c r="D11" s="223" t="s">
        <v>148</v>
      </c>
      <c r="E11" s="187"/>
      <c r="F11" s="187"/>
      <c r="G11" s="187"/>
      <c r="H11" s="187"/>
      <c r="I11" s="187"/>
      <c r="J11" s="187"/>
      <c r="K11" s="187"/>
      <c r="L11" s="187"/>
      <c r="M11" s="187"/>
      <c r="N11" s="187"/>
      <c r="O11" s="187"/>
      <c r="P11" s="187"/>
      <c r="Q11" s="187"/>
      <c r="R11" s="187"/>
    </row>
    <row r="12" spans="4:18" s="7" customFormat="1" ht="14.55" customHeight="1">
      <c r="E12" s="9"/>
      <c r="F12" s="15"/>
      <c r="G12" s="9"/>
      <c r="H12" s="9"/>
      <c r="I12" s="9"/>
      <c r="J12" s="9"/>
      <c r="K12" s="9"/>
      <c r="L12" s="9"/>
      <c r="M12" s="9"/>
      <c r="N12" s="9"/>
      <c r="O12" s="9"/>
      <c r="P12" s="9"/>
      <c r="Q12" s="9"/>
      <c r="R12" s="9"/>
    </row>
    <row r="13" spans="4:18" s="7" customFormat="1" ht="14.25" customHeight="1">
      <c r="D13" s="63" t="s">
        <v>429</v>
      </c>
      <c r="E13" s="9"/>
      <c r="F13" s="15"/>
      <c r="G13" s="9"/>
      <c r="H13" s="9"/>
      <c r="I13" s="9"/>
      <c r="J13" s="9"/>
      <c r="K13" s="9"/>
      <c r="L13" s="9"/>
      <c r="M13" s="9"/>
      <c r="N13" s="9"/>
      <c r="O13" s="9"/>
      <c r="P13" s="9"/>
      <c r="Q13" s="9"/>
      <c r="R13" s="9"/>
    </row>
    <row r="14" spans="4:18" s="7" customFormat="1" ht="7.5" customHeight="1">
      <c r="D14" s="17"/>
      <c r="E14" s="9"/>
      <c r="F14" s="15"/>
      <c r="G14" s="9"/>
      <c r="H14" s="9"/>
      <c r="I14" s="9"/>
      <c r="J14" s="9"/>
      <c r="K14" s="9"/>
      <c r="L14" s="9"/>
      <c r="M14" s="9"/>
      <c r="N14" s="9"/>
      <c r="O14" s="9"/>
      <c r="P14" s="9"/>
      <c r="Q14" s="9"/>
      <c r="R14" s="9"/>
    </row>
    <row r="15" spans="4:18" s="7" customFormat="1" ht="14.25" customHeight="1">
      <c r="D15" s="64" t="s">
        <v>430</v>
      </c>
      <c r="E15" s="9"/>
      <c r="F15" s="15"/>
      <c r="G15" s="9"/>
      <c r="H15" s="9"/>
      <c r="I15" s="9"/>
      <c r="J15" s="9"/>
      <c r="K15" s="9"/>
      <c r="L15" s="9"/>
      <c r="M15" s="9"/>
      <c r="N15" s="9"/>
      <c r="O15" s="9"/>
      <c r="P15" s="9"/>
      <c r="Q15" s="9"/>
      <c r="R15" s="9"/>
    </row>
    <row r="16" spans="4:18" s="7" customFormat="1" ht="7.5" customHeight="1">
      <c r="D16" s="64"/>
      <c r="E16" s="9"/>
      <c r="F16" s="15"/>
      <c r="G16" s="9"/>
      <c r="H16" s="9"/>
      <c r="I16" s="9"/>
      <c r="J16" s="9"/>
      <c r="K16" s="9"/>
      <c r="L16" s="9"/>
      <c r="M16" s="9"/>
      <c r="N16" s="9"/>
      <c r="O16" s="9"/>
      <c r="P16" s="9"/>
      <c r="Q16" s="9"/>
      <c r="R16" s="9"/>
    </row>
    <row r="17" spans="1:22" s="65" customFormat="1" ht="14.25" customHeight="1">
      <c r="A17" s="7"/>
      <c r="C17" s="7"/>
      <c r="D17" s="251" t="s">
        <v>321</v>
      </c>
      <c r="E17" s="66"/>
      <c r="F17" s="67"/>
      <c r="G17" s="68"/>
      <c r="H17" s="68"/>
      <c r="I17" s="68"/>
      <c r="J17" s="68"/>
      <c r="K17" s="68"/>
      <c r="L17" s="68"/>
      <c r="M17" s="68"/>
      <c r="N17" s="68"/>
      <c r="O17" s="68"/>
      <c r="P17" s="68"/>
      <c r="Q17" s="68"/>
      <c r="R17" s="68"/>
    </row>
    <row r="18" spans="1:22" s="7" customFormat="1" ht="7.5" customHeight="1" thickBot="1">
      <c r="D18" s="9"/>
      <c r="E18" s="9"/>
      <c r="F18" s="15"/>
      <c r="G18" s="9"/>
      <c r="I18" s="9"/>
      <c r="J18" s="9"/>
      <c r="K18" s="9"/>
      <c r="L18" s="9"/>
      <c r="M18" s="9"/>
      <c r="N18" s="9"/>
      <c r="O18" s="9"/>
      <c r="P18" s="9"/>
      <c r="Q18" s="9"/>
      <c r="R18" s="9"/>
    </row>
    <row r="19" spans="1:22" s="7" customFormat="1" ht="36" customHeight="1" thickBot="1">
      <c r="D19" s="289" t="s">
        <v>348</v>
      </c>
      <c r="E19" s="289"/>
      <c r="F19" s="348">
        <f>'M-Calcul du montant éligible'!E17</f>
        <v>0</v>
      </c>
      <c r="G19" s="349"/>
      <c r="H19" s="350"/>
      <c r="I19" s="9"/>
      <c r="J19" s="9"/>
      <c r="K19" s="9"/>
      <c r="L19" s="9"/>
      <c r="M19" s="9"/>
      <c r="N19" s="9"/>
      <c r="O19" s="9"/>
      <c r="P19" s="9"/>
      <c r="Q19" s="9"/>
      <c r="R19" s="9"/>
    </row>
    <row r="20" spans="1:22" s="7" customFormat="1" ht="14.55" customHeight="1">
      <c r="D20" s="9"/>
      <c r="E20" s="9"/>
      <c r="F20" s="15"/>
      <c r="K20" s="9"/>
      <c r="L20" s="9"/>
      <c r="M20" s="9"/>
      <c r="N20" s="9"/>
      <c r="O20" s="9"/>
      <c r="P20" s="9"/>
      <c r="Q20" s="9"/>
      <c r="R20" s="9"/>
    </row>
    <row r="21" spans="1:22" s="225" customFormat="1" ht="30" customHeight="1">
      <c r="A21" s="224"/>
      <c r="D21" s="226" t="s">
        <v>149</v>
      </c>
      <c r="E21" s="226"/>
    </row>
    <row r="22" spans="1:22" s="7" customFormat="1" ht="14.55" customHeight="1">
      <c r="D22" s="9"/>
      <c r="E22" s="9"/>
      <c r="F22" s="15"/>
      <c r="K22" s="9"/>
      <c r="L22" s="9"/>
      <c r="M22" s="9"/>
      <c r="N22" s="9"/>
      <c r="O22" s="9"/>
      <c r="P22" s="9"/>
      <c r="Q22" s="9"/>
      <c r="R22" s="9"/>
    </row>
    <row r="23" spans="1:22" s="7" customFormat="1" ht="14.55" customHeight="1" outlineLevel="1">
      <c r="H23" s="227" t="s">
        <v>150</v>
      </c>
      <c r="I23" s="227" t="s">
        <v>151</v>
      </c>
    </row>
    <row r="24" spans="1:22" s="7" customFormat="1" ht="15" customHeight="1" outlineLevel="1">
      <c r="A24" s="69"/>
      <c r="B24" s="69"/>
      <c r="C24" s="69"/>
      <c r="D24" s="304" t="s">
        <v>349</v>
      </c>
      <c r="E24" s="304"/>
      <c r="F24" s="252" t="s">
        <v>152</v>
      </c>
      <c r="G24" s="70"/>
      <c r="H24" s="189" t="s">
        <v>153</v>
      </c>
      <c r="I24" s="189" t="s">
        <v>153</v>
      </c>
    </row>
    <row r="25" spans="1:22" s="7" customFormat="1" ht="15" customHeight="1" outlineLevel="1">
      <c r="A25" s="69"/>
      <c r="B25" s="69"/>
      <c r="C25" s="69"/>
      <c r="D25" s="304"/>
      <c r="E25" s="304"/>
      <c r="F25" s="252" t="s">
        <v>154</v>
      </c>
      <c r="G25" s="70"/>
      <c r="H25" s="189" t="s">
        <v>153</v>
      </c>
      <c r="I25" s="189" t="s">
        <v>153</v>
      </c>
    </row>
    <row r="26" spans="1:22" s="7" customFormat="1" ht="15" customHeight="1" outlineLevel="1">
      <c r="A26" s="69"/>
      <c r="B26" s="69"/>
      <c r="C26" s="69"/>
      <c r="D26" s="304"/>
      <c r="E26" s="304"/>
      <c r="F26" s="252" t="s">
        <v>155</v>
      </c>
      <c r="G26" s="70"/>
      <c r="H26" s="189" t="s">
        <v>153</v>
      </c>
      <c r="I26" s="189" t="s">
        <v>153</v>
      </c>
    </row>
    <row r="27" spans="1:22" s="7" customFormat="1" ht="15" customHeight="1" outlineLevel="1">
      <c r="A27" s="69"/>
      <c r="B27" s="69"/>
      <c r="C27" s="69"/>
      <c r="D27" s="304"/>
      <c r="E27" s="304"/>
      <c r="F27" s="252" t="s">
        <v>156</v>
      </c>
      <c r="G27" s="70"/>
      <c r="H27" s="189" t="s">
        <v>153</v>
      </c>
      <c r="I27" s="189" t="s">
        <v>153</v>
      </c>
    </row>
    <row r="28" spans="1:22" s="7" customFormat="1" ht="15" customHeight="1" outlineLevel="1">
      <c r="A28" s="69"/>
      <c r="B28" s="69"/>
      <c r="C28" s="69"/>
      <c r="D28" s="304"/>
      <c r="E28" s="304"/>
      <c r="F28" s="252" t="s">
        <v>157</v>
      </c>
      <c r="G28" s="70"/>
      <c r="H28" s="189" t="s">
        <v>153</v>
      </c>
      <c r="I28" s="189" t="s">
        <v>153</v>
      </c>
    </row>
    <row r="29" spans="1:22" s="7" customFormat="1" ht="15" customHeight="1" outlineLevel="1">
      <c r="A29" s="69"/>
      <c r="B29" s="69"/>
      <c r="C29" s="69"/>
      <c r="D29" s="304"/>
      <c r="E29" s="304"/>
      <c r="F29" s="252" t="s">
        <v>158</v>
      </c>
      <c r="G29" s="70"/>
      <c r="H29" s="189" t="s">
        <v>153</v>
      </c>
      <c r="I29" s="189" t="s">
        <v>153</v>
      </c>
    </row>
    <row r="30" spans="1:22" s="89" customFormat="1" ht="14.55" customHeight="1" outlineLevel="1">
      <c r="M30" s="240"/>
      <c r="N30" s="240"/>
      <c r="O30" s="240"/>
      <c r="P30" s="240"/>
      <c r="Q30" s="240"/>
      <c r="R30" s="240"/>
      <c r="S30" s="240"/>
      <c r="T30" s="240"/>
      <c r="U30" s="240"/>
      <c r="V30" s="240"/>
    </row>
    <row r="31" spans="1:22" s="7" customFormat="1" ht="17.25" customHeight="1" outlineLevel="1">
      <c r="D31" s="292" t="s">
        <v>276</v>
      </c>
      <c r="E31" s="292"/>
      <c r="F31" s="256" t="s">
        <v>159</v>
      </c>
      <c r="G31" s="70"/>
      <c r="H31" s="285" t="s">
        <v>153</v>
      </c>
      <c r="I31" s="285"/>
      <c r="M31" s="71"/>
      <c r="N31" s="71"/>
      <c r="O31" s="71"/>
      <c r="P31" s="71"/>
      <c r="Q31" s="71"/>
      <c r="R31" s="71"/>
      <c r="S31" s="71"/>
      <c r="T31" s="71"/>
      <c r="U31" s="71"/>
      <c r="V31" s="71"/>
    </row>
    <row r="32" spans="1:22" s="7" customFormat="1" ht="17.100000000000001" customHeight="1" outlineLevel="1">
      <c r="D32" s="292"/>
      <c r="E32" s="292"/>
      <c r="F32" s="256" t="s">
        <v>160</v>
      </c>
      <c r="G32" s="70"/>
      <c r="H32" s="277" t="s">
        <v>25</v>
      </c>
      <c r="I32" s="278"/>
      <c r="J32" s="72"/>
      <c r="M32" s="71"/>
      <c r="N32" s="71"/>
      <c r="O32" s="71"/>
      <c r="P32" s="71"/>
      <c r="Q32" s="71"/>
      <c r="R32" s="71"/>
      <c r="S32" s="71"/>
      <c r="T32" s="71"/>
      <c r="U32" s="71"/>
      <c r="V32" s="71"/>
    </row>
    <row r="33" spans="1:22" s="7" customFormat="1" ht="17.25" customHeight="1" outlineLevel="1">
      <c r="A33" s="73"/>
      <c r="D33" s="292"/>
      <c r="E33" s="292"/>
      <c r="F33" s="256" t="s">
        <v>161</v>
      </c>
      <c r="G33" s="70"/>
      <c r="H33" s="285" t="s">
        <v>153</v>
      </c>
      <c r="I33" s="285"/>
      <c r="J33" s="72"/>
      <c r="M33" s="71"/>
      <c r="N33" s="71"/>
      <c r="O33" s="71"/>
      <c r="P33" s="71"/>
      <c r="Q33" s="71"/>
      <c r="R33" s="71"/>
      <c r="S33" s="71"/>
      <c r="T33" s="71"/>
      <c r="U33" s="71"/>
      <c r="V33" s="71"/>
    </row>
    <row r="34" spans="1:22" s="7" customFormat="1" ht="17.25" customHeight="1" outlineLevel="1">
      <c r="A34" s="166"/>
      <c r="D34" s="292"/>
      <c r="E34" s="292"/>
      <c r="F34" s="256" t="s">
        <v>162</v>
      </c>
      <c r="G34" s="138"/>
      <c r="H34" s="285" t="s">
        <v>153</v>
      </c>
      <c r="I34" s="285"/>
      <c r="J34" s="72"/>
      <c r="M34" s="71"/>
      <c r="N34" s="71"/>
      <c r="O34" s="71"/>
      <c r="P34" s="71"/>
      <c r="Q34" s="71"/>
      <c r="R34" s="71"/>
      <c r="S34" s="71"/>
      <c r="T34" s="71"/>
      <c r="U34" s="71"/>
      <c r="V34" s="71"/>
    </row>
    <row r="35" spans="1:22" s="7" customFormat="1" ht="17.25" customHeight="1" outlineLevel="1">
      <c r="A35" s="166"/>
      <c r="D35" s="292"/>
      <c r="E35" s="292"/>
      <c r="F35" s="256" t="s">
        <v>163</v>
      </c>
      <c r="G35" s="16"/>
      <c r="H35" s="285" t="s">
        <v>153</v>
      </c>
      <c r="I35" s="285"/>
      <c r="J35" s="72"/>
      <c r="M35" s="71"/>
      <c r="N35" s="71"/>
      <c r="O35" s="71"/>
      <c r="P35" s="71"/>
      <c r="Q35" s="71"/>
      <c r="R35" s="71"/>
      <c r="S35" s="71"/>
      <c r="T35" s="71"/>
      <c r="U35" s="71"/>
      <c r="V35" s="71"/>
    </row>
    <row r="36" spans="1:22" s="7" customFormat="1" ht="14.55" customHeight="1" outlineLevel="1">
      <c r="D36" s="228"/>
      <c r="E36" s="229"/>
      <c r="M36" s="71"/>
      <c r="N36" s="71"/>
      <c r="O36" s="71"/>
      <c r="P36" s="71"/>
      <c r="Q36" s="71"/>
      <c r="R36" s="71"/>
      <c r="S36" s="71"/>
      <c r="T36" s="71"/>
      <c r="U36" s="71"/>
      <c r="V36" s="71"/>
    </row>
    <row r="37" spans="1:22" s="74" customFormat="1" ht="15" customHeight="1" outlineLevel="1">
      <c r="D37" s="292" t="s">
        <v>394</v>
      </c>
      <c r="E37" s="336"/>
      <c r="F37" s="327" t="s">
        <v>153</v>
      </c>
      <c r="G37" s="328"/>
      <c r="H37" s="328"/>
      <c r="I37" s="329"/>
      <c r="J37" s="69"/>
      <c r="K37" s="69"/>
      <c r="L37" s="69"/>
      <c r="M37" s="75"/>
      <c r="N37" s="75"/>
      <c r="O37" s="75"/>
      <c r="P37" s="75"/>
      <c r="Q37" s="75"/>
      <c r="R37" s="75"/>
      <c r="S37" s="76"/>
      <c r="T37" s="76"/>
      <c r="U37" s="76"/>
      <c r="V37" s="76"/>
    </row>
    <row r="38" spans="1:22" s="74" customFormat="1" ht="31.5" customHeight="1" outlineLevel="1">
      <c r="D38" s="292"/>
      <c r="E38" s="336"/>
      <c r="F38" s="330"/>
      <c r="G38" s="331"/>
      <c r="H38" s="331"/>
      <c r="I38" s="332"/>
      <c r="J38" s="69"/>
      <c r="K38" s="69"/>
      <c r="L38" s="69"/>
      <c r="M38" s="75"/>
      <c r="N38" s="75"/>
      <c r="O38" s="75"/>
      <c r="P38" s="75"/>
      <c r="Q38" s="75"/>
      <c r="R38" s="75"/>
      <c r="S38" s="76"/>
      <c r="T38" s="76"/>
      <c r="U38" s="76"/>
      <c r="V38" s="76"/>
    </row>
    <row r="39" spans="1:22" s="74" customFormat="1" ht="14.55" customHeight="1" outlineLevel="1">
      <c r="D39" s="80"/>
      <c r="E39" s="77"/>
      <c r="F39" s="78"/>
      <c r="G39" s="78"/>
      <c r="H39" s="78"/>
      <c r="I39" s="78"/>
      <c r="J39" s="7"/>
      <c r="K39" s="7"/>
      <c r="L39" s="7"/>
      <c r="M39" s="7"/>
      <c r="N39" s="7"/>
      <c r="O39" s="7"/>
      <c r="P39" s="7"/>
      <c r="Q39" s="7"/>
      <c r="R39" s="7"/>
    </row>
    <row r="40" spans="1:22" s="230" customFormat="1" ht="30" customHeight="1">
      <c r="D40" s="333" t="s">
        <v>164</v>
      </c>
      <c r="E40" s="333"/>
    </row>
    <row r="41" spans="1:22" s="74" customFormat="1" ht="14.55" customHeight="1">
      <c r="E41" s="81"/>
    </row>
    <row r="42" spans="1:22" s="7" customFormat="1" ht="15" customHeight="1" outlineLevel="1">
      <c r="B42" s="69"/>
      <c r="D42" s="341" t="s">
        <v>165</v>
      </c>
      <c r="E42" s="342"/>
      <c r="F42" s="285" t="s">
        <v>153</v>
      </c>
      <c r="G42" s="285"/>
      <c r="H42" s="285"/>
      <c r="I42" s="285"/>
    </row>
    <row r="43" spans="1:22" s="74" customFormat="1" ht="14.55" customHeight="1" outlineLevel="1">
      <c r="B43" s="82"/>
      <c r="E43" s="81"/>
    </row>
    <row r="44" spans="1:22" s="7" customFormat="1" ht="110.25" customHeight="1" outlineLevel="1">
      <c r="A44" s="79"/>
      <c r="B44" s="69"/>
      <c r="C44" s="74"/>
      <c r="D44" s="304" t="s">
        <v>350</v>
      </c>
      <c r="E44" s="323"/>
      <c r="F44" s="285" t="s">
        <v>153</v>
      </c>
      <c r="G44" s="285"/>
      <c r="H44" s="285"/>
      <c r="I44" s="285"/>
    </row>
    <row r="45" spans="1:22" s="74" customFormat="1" ht="10.050000000000001" customHeight="1" outlineLevel="1">
      <c r="B45" s="82"/>
      <c r="D45" s="81"/>
      <c r="E45" s="81"/>
    </row>
    <row r="46" spans="1:22" s="7" customFormat="1" ht="30" customHeight="1" outlineLevel="1">
      <c r="A46" s="167"/>
      <c r="B46" s="69"/>
      <c r="D46" s="304" t="s">
        <v>395</v>
      </c>
      <c r="E46" s="304"/>
      <c r="F46" s="351" t="s">
        <v>135</v>
      </c>
      <c r="G46" s="352"/>
      <c r="H46" s="285" t="s">
        <v>25</v>
      </c>
      <c r="I46" s="285"/>
    </row>
    <row r="47" spans="1:22" s="7" customFormat="1" ht="30" customHeight="1" outlineLevel="1">
      <c r="A47" s="168"/>
      <c r="B47" s="69"/>
      <c r="D47" s="304"/>
      <c r="E47" s="304"/>
      <c r="F47" s="334" t="s">
        <v>137</v>
      </c>
      <c r="G47" s="335"/>
      <c r="H47" s="285" t="s">
        <v>25</v>
      </c>
      <c r="I47" s="285"/>
    </row>
    <row r="48" spans="1:22" s="7" customFormat="1" ht="30" customHeight="1" outlineLevel="1">
      <c r="A48" s="168"/>
      <c r="B48" s="69"/>
      <c r="D48" s="304"/>
      <c r="E48" s="304"/>
      <c r="F48" s="334" t="s">
        <v>138</v>
      </c>
      <c r="G48" s="335"/>
      <c r="H48" s="285" t="s">
        <v>25</v>
      </c>
      <c r="I48" s="285"/>
    </row>
    <row r="49" spans="1:9" s="7" customFormat="1" ht="30" customHeight="1" outlineLevel="1">
      <c r="A49" s="168"/>
      <c r="B49" s="69"/>
      <c r="D49" s="304"/>
      <c r="E49" s="304"/>
      <c r="F49" s="334" t="s">
        <v>140</v>
      </c>
      <c r="G49" s="335"/>
      <c r="H49" s="285" t="s">
        <v>25</v>
      </c>
      <c r="I49" s="285"/>
    </row>
    <row r="50" spans="1:9" s="7" customFormat="1" ht="14.55" customHeight="1" outlineLevel="1">
      <c r="B50" s="69"/>
      <c r="D50" s="77"/>
      <c r="E50" s="77"/>
      <c r="F50" s="83"/>
      <c r="G50" s="83"/>
      <c r="H50" s="83"/>
      <c r="I50" s="83"/>
    </row>
    <row r="51" spans="1:9" s="7" customFormat="1" ht="15" customHeight="1" outlineLevel="1">
      <c r="B51" s="69"/>
      <c r="D51" s="304" t="s">
        <v>351</v>
      </c>
      <c r="E51" s="343"/>
      <c r="F51" s="279" t="s">
        <v>166</v>
      </c>
      <c r="G51" s="280"/>
      <c r="H51" s="285" t="s">
        <v>25</v>
      </c>
      <c r="I51" s="285"/>
    </row>
    <row r="52" spans="1:9" s="7" customFormat="1" ht="15" customHeight="1" outlineLevel="1">
      <c r="B52" s="69"/>
      <c r="D52" s="343"/>
      <c r="E52" s="343"/>
      <c r="F52" s="279" t="s">
        <v>167</v>
      </c>
      <c r="G52" s="280"/>
      <c r="H52" s="285" t="s">
        <v>25</v>
      </c>
      <c r="I52" s="285"/>
    </row>
    <row r="53" spans="1:9" s="7" customFormat="1" ht="15" customHeight="1" outlineLevel="1">
      <c r="B53" s="69"/>
      <c r="D53" s="343"/>
      <c r="E53" s="343"/>
      <c r="F53" s="279" t="s">
        <v>168</v>
      </c>
      <c r="G53" s="280"/>
      <c r="H53" s="285" t="s">
        <v>25</v>
      </c>
      <c r="I53" s="285"/>
    </row>
    <row r="54" spans="1:9" s="7" customFormat="1" ht="15" customHeight="1" outlineLevel="1">
      <c r="B54" s="69"/>
      <c r="D54" s="343"/>
      <c r="E54" s="343"/>
      <c r="F54" s="279" t="s">
        <v>169</v>
      </c>
      <c r="G54" s="280"/>
      <c r="H54" s="285" t="s">
        <v>25</v>
      </c>
      <c r="I54" s="285"/>
    </row>
    <row r="55" spans="1:9" s="7" customFormat="1" ht="15" customHeight="1" outlineLevel="1">
      <c r="B55" s="69"/>
      <c r="D55" s="343"/>
      <c r="E55" s="343"/>
      <c r="F55" s="279" t="s">
        <v>170</v>
      </c>
      <c r="G55" s="280"/>
      <c r="H55" s="285" t="s">
        <v>25</v>
      </c>
      <c r="I55" s="285"/>
    </row>
    <row r="56" spans="1:9" s="7" customFormat="1" ht="15" customHeight="1" outlineLevel="1">
      <c r="B56" s="69"/>
      <c r="D56" s="343"/>
      <c r="E56" s="343"/>
      <c r="F56" s="279" t="s">
        <v>171</v>
      </c>
      <c r="G56" s="280"/>
      <c r="H56" s="285" t="s">
        <v>25</v>
      </c>
      <c r="I56" s="285"/>
    </row>
    <row r="57" spans="1:9" s="7" customFormat="1" ht="15" customHeight="1" outlineLevel="1">
      <c r="B57" s="69"/>
      <c r="D57" s="343"/>
      <c r="E57" s="343"/>
      <c r="F57" s="334" t="s">
        <v>172</v>
      </c>
      <c r="G57" s="335"/>
      <c r="H57" s="285" t="s">
        <v>25</v>
      </c>
      <c r="I57" s="285"/>
    </row>
    <row r="58" spans="1:9" s="7" customFormat="1" ht="15" customHeight="1" outlineLevel="1">
      <c r="B58" s="69"/>
      <c r="D58" s="343"/>
      <c r="E58" s="343"/>
      <c r="F58" s="281" t="s">
        <v>173</v>
      </c>
      <c r="G58" s="282"/>
      <c r="H58" s="285" t="s">
        <v>153</v>
      </c>
      <c r="I58" s="285"/>
    </row>
    <row r="59" spans="1:9" s="7" customFormat="1" ht="14.55" customHeight="1" outlineLevel="1">
      <c r="B59" s="69"/>
      <c r="D59" s="74"/>
      <c r="E59" s="81"/>
      <c r="F59" s="74"/>
      <c r="G59" s="74"/>
      <c r="H59" s="74"/>
      <c r="I59" s="74"/>
    </row>
    <row r="60" spans="1:9" s="7" customFormat="1" ht="15" customHeight="1" outlineLevel="1">
      <c r="B60" s="69"/>
      <c r="D60" s="326" t="s">
        <v>322</v>
      </c>
      <c r="E60" s="326"/>
      <c r="F60" s="279" t="s">
        <v>174</v>
      </c>
      <c r="G60" s="280"/>
      <c r="H60" s="285" t="s">
        <v>25</v>
      </c>
      <c r="I60" s="285"/>
    </row>
    <row r="61" spans="1:9" s="7" customFormat="1" ht="15" customHeight="1" outlineLevel="1">
      <c r="B61" s="69"/>
      <c r="D61" s="326"/>
      <c r="E61" s="326"/>
      <c r="F61" s="279" t="s">
        <v>175</v>
      </c>
      <c r="G61" s="280"/>
      <c r="H61" s="285" t="s">
        <v>25</v>
      </c>
      <c r="I61" s="285"/>
    </row>
    <row r="62" spans="1:9" s="7" customFormat="1" ht="15" customHeight="1" outlineLevel="1">
      <c r="A62" s="84"/>
      <c r="D62" s="326"/>
      <c r="E62" s="326"/>
      <c r="F62" s="283" t="s">
        <v>431</v>
      </c>
      <c r="G62" s="284"/>
      <c r="H62" s="285" t="s">
        <v>153</v>
      </c>
      <c r="I62" s="285"/>
    </row>
    <row r="63" spans="1:9" s="7" customFormat="1" ht="15" customHeight="1" outlineLevel="1">
      <c r="A63" s="84"/>
      <c r="D63"/>
      <c r="E63"/>
      <c r="F63"/>
      <c r="G63"/>
      <c r="H63"/>
      <c r="I63"/>
    </row>
    <row r="64" spans="1:9" s="7" customFormat="1" ht="15" customHeight="1" outlineLevel="1">
      <c r="A64" s="274"/>
      <c r="D64" s="311" t="s">
        <v>352</v>
      </c>
      <c r="E64" s="311"/>
      <c r="F64" s="338" t="s">
        <v>274</v>
      </c>
      <c r="G64" s="339"/>
      <c r="H64" s="277" t="s">
        <v>25</v>
      </c>
      <c r="I64" s="278"/>
    </row>
    <row r="65" spans="1:10" s="7" customFormat="1" ht="15" customHeight="1" outlineLevel="1">
      <c r="A65" s="274"/>
      <c r="D65" s="311"/>
      <c r="E65" s="311"/>
      <c r="F65" s="279" t="s">
        <v>23</v>
      </c>
      <c r="G65" s="280"/>
      <c r="H65" s="277" t="s">
        <v>25</v>
      </c>
      <c r="I65" s="278"/>
    </row>
    <row r="66" spans="1:10" s="7" customFormat="1" ht="15" customHeight="1" outlineLevel="1">
      <c r="A66" s="274"/>
      <c r="D66" s="311"/>
      <c r="E66" s="311"/>
      <c r="F66" s="281" t="s">
        <v>173</v>
      </c>
      <c r="G66" s="282"/>
      <c r="H66" s="285" t="s">
        <v>153</v>
      </c>
      <c r="I66" s="285"/>
    </row>
    <row r="67" spans="1:10" s="7" customFormat="1" ht="15" customHeight="1" outlineLevel="1">
      <c r="A67" s="274"/>
      <c r="D67" s="311"/>
      <c r="E67" s="311"/>
      <c r="F67" s="279" t="s">
        <v>24</v>
      </c>
      <c r="G67" s="280"/>
      <c r="H67" s="277" t="s">
        <v>25</v>
      </c>
      <c r="I67" s="278"/>
    </row>
    <row r="68" spans="1:10" s="7" customFormat="1" ht="15" customHeight="1" outlineLevel="1">
      <c r="A68" s="274"/>
      <c r="D68" s="311"/>
      <c r="E68" s="311"/>
      <c r="F68" s="281" t="s">
        <v>173</v>
      </c>
      <c r="G68" s="282"/>
      <c r="H68" s="285" t="s">
        <v>153</v>
      </c>
      <c r="I68" s="285"/>
    </row>
    <row r="69" spans="1:10" s="7" customFormat="1" ht="15" customHeight="1" outlineLevel="1">
      <c r="A69" s="274"/>
      <c r="D69" s="311"/>
      <c r="E69" s="311"/>
      <c r="F69" s="283" t="s">
        <v>432</v>
      </c>
      <c r="G69" s="284"/>
      <c r="H69" s="285" t="s">
        <v>153</v>
      </c>
      <c r="I69" s="285"/>
    </row>
    <row r="70" spans="1:10" s="7" customFormat="1" ht="14.55" customHeight="1" outlineLevel="1">
      <c r="A70"/>
      <c r="B70"/>
      <c r="C70"/>
      <c r="D70"/>
      <c r="E70"/>
      <c r="F70"/>
      <c r="G70"/>
      <c r="H70"/>
      <c r="I70"/>
    </row>
    <row r="71" spans="1:10" s="7" customFormat="1" ht="31.5" customHeight="1" outlineLevel="1">
      <c r="A71" s="85"/>
      <c r="B71" s="74"/>
      <c r="C71" s="80"/>
      <c r="D71" s="304" t="s">
        <v>412</v>
      </c>
      <c r="E71" s="305"/>
      <c r="F71" s="277" t="s">
        <v>25</v>
      </c>
      <c r="G71" s="294"/>
      <c r="H71" s="294"/>
      <c r="I71" s="278"/>
      <c r="J71" s="86" t="str">
        <f>IF(F71="non","Le projet n'est pas éligible","")</f>
        <v/>
      </c>
    </row>
    <row r="72" spans="1:10" s="7" customFormat="1" ht="14.55" customHeight="1" outlineLevel="1">
      <c r="B72" s="69"/>
      <c r="D72" s="87"/>
      <c r="E72" s="65"/>
    </row>
    <row r="73" spans="1:10" s="7" customFormat="1" ht="15" customHeight="1" outlineLevel="1">
      <c r="A73" s="88"/>
      <c r="B73" s="89"/>
      <c r="D73" s="304" t="s">
        <v>353</v>
      </c>
      <c r="E73" s="304"/>
      <c r="F73" s="279" t="s">
        <v>176</v>
      </c>
      <c r="G73" s="280"/>
      <c r="H73" s="277" t="s">
        <v>25</v>
      </c>
      <c r="I73" s="278"/>
    </row>
    <row r="74" spans="1:10" s="7" customFormat="1" ht="15" customHeight="1" outlineLevel="1">
      <c r="B74" s="89"/>
      <c r="D74" s="304"/>
      <c r="E74" s="304"/>
      <c r="F74" s="338" t="s">
        <v>281</v>
      </c>
      <c r="G74" s="340"/>
      <c r="H74" s="277" t="s">
        <v>25</v>
      </c>
      <c r="I74" s="278"/>
    </row>
    <row r="75" spans="1:10" s="7" customFormat="1" ht="15" customHeight="1" outlineLevel="1">
      <c r="A75" s="89"/>
      <c r="B75" s="89"/>
      <c r="D75" s="304"/>
      <c r="E75" s="304"/>
      <c r="F75" s="279" t="s">
        <v>343</v>
      </c>
      <c r="G75" s="280"/>
      <c r="H75" s="277" t="s">
        <v>25</v>
      </c>
      <c r="I75" s="278"/>
    </row>
    <row r="76" spans="1:10" s="7" customFormat="1" ht="15" customHeight="1" outlineLevel="1">
      <c r="A76" s="89"/>
      <c r="B76" s="89"/>
      <c r="D76" s="304"/>
      <c r="E76" s="304"/>
      <c r="F76" s="275" t="s">
        <v>177</v>
      </c>
      <c r="G76" s="276"/>
      <c r="H76" s="277" t="s">
        <v>25</v>
      </c>
      <c r="I76" s="278"/>
    </row>
    <row r="77" spans="1:10" s="7" customFormat="1" ht="15" customHeight="1" outlineLevel="1">
      <c r="A77" s="89"/>
      <c r="B77" s="89"/>
      <c r="D77" s="304"/>
      <c r="E77" s="304"/>
      <c r="F77" s="275" t="s">
        <v>173</v>
      </c>
      <c r="G77" s="276"/>
      <c r="H77" s="285" t="s">
        <v>153</v>
      </c>
      <c r="I77" s="285"/>
    </row>
    <row r="78" spans="1:10" s="7" customFormat="1" ht="15" customHeight="1" outlineLevel="1">
      <c r="A78" s="165"/>
      <c r="B78" s="89"/>
      <c r="D78" s="304"/>
      <c r="E78" s="304"/>
      <c r="F78" s="279" t="s">
        <v>178</v>
      </c>
      <c r="G78" s="347"/>
      <c r="H78" s="277" t="s">
        <v>25</v>
      </c>
      <c r="I78" s="278"/>
    </row>
    <row r="79" spans="1:10" s="7" customFormat="1" ht="15" customHeight="1" outlineLevel="1">
      <c r="A79" s="89"/>
      <c r="B79" s="89"/>
      <c r="D79" s="304"/>
      <c r="E79" s="304"/>
      <c r="F79" s="275" t="s">
        <v>173</v>
      </c>
      <c r="G79" s="276"/>
      <c r="H79" s="285" t="s">
        <v>153</v>
      </c>
      <c r="I79" s="285"/>
    </row>
    <row r="80" spans="1:10" s="89" customFormat="1" ht="15" customHeight="1" outlineLevel="1">
      <c r="D80" s="154"/>
      <c r="E80" s="154"/>
      <c r="F80" s="155"/>
      <c r="G80" s="105"/>
      <c r="H80" s="156"/>
      <c r="I80" s="156"/>
    </row>
    <row r="81" spans="1:11" s="7" customFormat="1" ht="31.5" customHeight="1" outlineLevel="1">
      <c r="A81"/>
      <c r="D81" s="304" t="s">
        <v>433</v>
      </c>
      <c r="E81" s="305"/>
      <c r="F81" s="277" t="s">
        <v>153</v>
      </c>
      <c r="G81" s="294"/>
      <c r="H81" s="294"/>
      <c r="I81" s="278"/>
    </row>
    <row r="82" spans="1:11" s="89" customFormat="1" ht="15" customHeight="1" outlineLevel="1">
      <c r="D82" s="154"/>
      <c r="E82" s="154"/>
      <c r="F82" s="155"/>
      <c r="G82" s="105"/>
      <c r="H82" s="156"/>
      <c r="I82" s="156"/>
    </row>
    <row r="83" spans="1:11" s="7" customFormat="1" ht="48" customHeight="1" outlineLevel="1">
      <c r="A83"/>
      <c r="D83" s="304" t="s">
        <v>434</v>
      </c>
      <c r="E83" s="305"/>
      <c r="F83" s="277" t="s">
        <v>153</v>
      </c>
      <c r="G83" s="294"/>
      <c r="H83" s="294"/>
      <c r="I83" s="278"/>
    </row>
    <row r="84" spans="1:11" s="89" customFormat="1" ht="15" customHeight="1" outlineLevel="1">
      <c r="D84" s="154"/>
      <c r="E84" s="154"/>
      <c r="F84" s="155"/>
      <c r="G84" s="105"/>
      <c r="H84" s="156"/>
      <c r="I84" s="156"/>
    </row>
    <row r="85" spans="1:11" s="7" customFormat="1" ht="31.5" customHeight="1" outlineLevel="1">
      <c r="A85"/>
      <c r="D85" s="292" t="s">
        <v>323</v>
      </c>
      <c r="E85" s="305"/>
      <c r="F85" s="277" t="s">
        <v>25</v>
      </c>
      <c r="G85" s="294"/>
      <c r="H85" s="294"/>
      <c r="I85" s="278"/>
    </row>
    <row r="86" spans="1:11" s="7" customFormat="1" ht="15.6" outlineLevel="1">
      <c r="A86" s="89"/>
      <c r="B86" s="89"/>
      <c r="C86" s="89"/>
      <c r="D86" s="74"/>
      <c r="E86" s="65"/>
      <c r="F86" s="78"/>
      <c r="G86" s="78"/>
      <c r="H86" s="78"/>
      <c r="I86" s="78"/>
    </row>
    <row r="87" spans="1:11" s="230" customFormat="1" ht="30" customHeight="1">
      <c r="D87" s="333" t="s">
        <v>179</v>
      </c>
      <c r="E87" s="333"/>
    </row>
    <row r="88" spans="1:11" s="91" customFormat="1" ht="30" customHeight="1">
      <c r="A88" s="90"/>
      <c r="D88" s="90" t="s">
        <v>180</v>
      </c>
    </row>
    <row r="89" spans="1:11" s="190" customFormat="1" ht="30" customHeight="1">
      <c r="D89" s="312" t="s">
        <v>181</v>
      </c>
      <c r="E89" s="312"/>
    </row>
    <row r="90" spans="1:11" s="92" customFormat="1" ht="14.55" customHeight="1">
      <c r="D90" s="93"/>
      <c r="E90" s="93"/>
    </row>
    <row r="91" spans="1:11" ht="50.25" customHeight="1">
      <c r="D91" s="300" t="s">
        <v>182</v>
      </c>
      <c r="E91" s="300"/>
      <c r="F91" s="300"/>
      <c r="G91" s="300"/>
      <c r="H91" s="300"/>
      <c r="I91" s="300"/>
      <c r="J91" s="300"/>
      <c r="K91" s="300"/>
    </row>
    <row r="92" spans="1:11" ht="14.55" customHeight="1">
      <c r="D92" s="94"/>
    </row>
    <row r="93" spans="1:11" ht="24" customHeight="1">
      <c r="D93" s="250" t="s">
        <v>427</v>
      </c>
    </row>
    <row r="94" spans="1:11" ht="14.55" customHeight="1">
      <c r="D94" s="94"/>
    </row>
    <row r="95" spans="1:11" ht="73.05" customHeight="1" outlineLevel="1">
      <c r="D95" s="301" t="s">
        <v>324</v>
      </c>
      <c r="E95" s="301"/>
      <c r="F95" s="301"/>
      <c r="G95" s="301"/>
      <c r="H95" s="301"/>
      <c r="I95" s="301"/>
      <c r="J95" s="301"/>
      <c r="K95" s="301"/>
    </row>
    <row r="96" spans="1:11" ht="14.55" customHeight="1" outlineLevel="1"/>
    <row r="97" spans="1:23" ht="15" customHeight="1" outlineLevel="1">
      <c r="D97" s="302" t="s">
        <v>184</v>
      </c>
      <c r="E97" s="303"/>
      <c r="F97" s="285" t="s">
        <v>25</v>
      </c>
      <c r="G97" s="285"/>
    </row>
    <row r="98" spans="1:23" ht="14.55" customHeight="1" outlineLevel="1">
      <c r="D98" s="96"/>
    </row>
    <row r="99" spans="1:23" ht="20.25" customHeight="1" outlineLevel="1">
      <c r="D99" s="304" t="s">
        <v>354</v>
      </c>
      <c r="E99" s="305"/>
      <c r="F99" s="344" t="s">
        <v>185</v>
      </c>
      <c r="G99" s="345"/>
      <c r="H99" s="345"/>
      <c r="I99" s="345"/>
      <c r="J99" s="345"/>
      <c r="K99" s="346"/>
    </row>
    <row r="100" spans="1:23" ht="15" customHeight="1" outlineLevel="1">
      <c r="D100" s="304"/>
      <c r="E100" s="305"/>
      <c r="F100" s="337" t="s">
        <v>186</v>
      </c>
      <c r="G100" s="337"/>
      <c r="H100" s="337" t="s">
        <v>187</v>
      </c>
      <c r="I100" s="337"/>
      <c r="J100" s="337" t="s">
        <v>188</v>
      </c>
      <c r="K100" s="337"/>
    </row>
    <row r="101" spans="1:23" ht="30" customHeight="1" outlineLevel="1">
      <c r="A101" s="97"/>
      <c r="D101" s="304"/>
      <c r="E101" s="305"/>
      <c r="F101" s="277" t="s">
        <v>25</v>
      </c>
      <c r="G101" s="278"/>
      <c r="H101" s="277" t="s">
        <v>25</v>
      </c>
      <c r="I101" s="278"/>
      <c r="J101" s="277" t="s">
        <v>25</v>
      </c>
      <c r="K101" s="278"/>
    </row>
    <row r="102" spans="1:23" ht="15" customHeight="1" outlineLevel="1">
      <c r="D102" s="304"/>
      <c r="E102" s="305"/>
      <c r="F102" s="277" t="s">
        <v>153</v>
      </c>
      <c r="G102" s="278"/>
      <c r="H102" s="277" t="s">
        <v>153</v>
      </c>
      <c r="I102" s="278"/>
      <c r="J102" s="277" t="s">
        <v>153</v>
      </c>
      <c r="K102" s="278"/>
    </row>
    <row r="103" spans="1:23" ht="14.55" customHeight="1" outlineLevel="1">
      <c r="F103" s="98"/>
    </row>
    <row r="104" spans="1:23" s="74" customFormat="1" ht="15" customHeight="1" outlineLevel="1">
      <c r="A104" s="99"/>
      <c r="D104" s="304" t="s">
        <v>355</v>
      </c>
      <c r="E104" s="343"/>
      <c r="F104" s="252" t="s">
        <v>189</v>
      </c>
      <c r="G104" s="189" t="s">
        <v>25</v>
      </c>
      <c r="H104" s="100"/>
      <c r="I104" s="189" t="s">
        <v>25</v>
      </c>
      <c r="J104" s="101"/>
      <c r="K104" s="189" t="s">
        <v>25</v>
      </c>
    </row>
    <row r="105" spans="1:23" s="74" customFormat="1" ht="15" customHeight="1" outlineLevel="1">
      <c r="D105" s="343"/>
      <c r="E105" s="343"/>
      <c r="F105" s="252" t="s">
        <v>190</v>
      </c>
      <c r="G105" s="189" t="s">
        <v>25</v>
      </c>
      <c r="H105" s="100"/>
      <c r="I105" s="189" t="s">
        <v>25</v>
      </c>
      <c r="J105" s="102"/>
      <c r="K105" s="189" t="s">
        <v>25</v>
      </c>
    </row>
    <row r="106" spans="1:23" s="74" customFormat="1" ht="15" customHeight="1" outlineLevel="1">
      <c r="B106"/>
      <c r="D106" s="343"/>
      <c r="E106" s="343"/>
      <c r="F106" s="252" t="s">
        <v>191</v>
      </c>
      <c r="G106" s="189" t="s">
        <v>25</v>
      </c>
      <c r="H106" s="100"/>
      <c r="I106" s="189" t="s">
        <v>25</v>
      </c>
      <c r="J106" s="102"/>
      <c r="K106" s="189" t="s">
        <v>25</v>
      </c>
    </row>
    <row r="107" spans="1:23" s="74" customFormat="1" ht="15" customHeight="1" outlineLevel="1">
      <c r="B107"/>
      <c r="D107" s="343"/>
      <c r="E107" s="343"/>
      <c r="F107" s="252" t="s">
        <v>192</v>
      </c>
      <c r="G107" s="189" t="s">
        <v>25</v>
      </c>
      <c r="H107" s="100"/>
      <c r="I107" s="189" t="s">
        <v>25</v>
      </c>
      <c r="J107" s="102"/>
      <c r="K107" s="189" t="s">
        <v>25</v>
      </c>
    </row>
    <row r="108" spans="1:23" ht="14.55" customHeight="1" outlineLevel="1">
      <c r="F108" s="98"/>
      <c r="K108" s="103"/>
    </row>
    <row r="109" spans="1:23" ht="120" customHeight="1" outlineLevel="1">
      <c r="A109" s="18"/>
      <c r="D109" s="304" t="s">
        <v>356</v>
      </c>
      <c r="E109" s="323"/>
      <c r="F109" s="277" t="s">
        <v>153</v>
      </c>
      <c r="G109" s="278"/>
      <c r="H109" s="277" t="s">
        <v>153</v>
      </c>
      <c r="I109" s="278"/>
      <c r="J109" s="277" t="s">
        <v>153</v>
      </c>
      <c r="K109" s="278"/>
      <c r="U109" s="98"/>
      <c r="V109" s="98"/>
      <c r="W109" s="98"/>
    </row>
    <row r="110" spans="1:23" ht="14.55" customHeight="1" outlineLevel="1">
      <c r="F110" s="98"/>
    </row>
    <row r="111" spans="1:23" ht="120" customHeight="1" outlineLevel="1">
      <c r="D111" s="304" t="s">
        <v>357</v>
      </c>
      <c r="E111" s="323"/>
      <c r="F111" s="277" t="s">
        <v>153</v>
      </c>
      <c r="G111" s="278"/>
      <c r="H111" s="277" t="s">
        <v>153</v>
      </c>
      <c r="I111" s="278"/>
      <c r="J111" s="277" t="s">
        <v>153</v>
      </c>
      <c r="K111" s="278"/>
    </row>
    <row r="112" spans="1:23" ht="14.55" customHeight="1" outlineLevel="1">
      <c r="F112" s="98"/>
    </row>
    <row r="113" spans="1:19" ht="120" customHeight="1" outlineLevel="1">
      <c r="A113" s="44"/>
      <c r="D113" s="304" t="s">
        <v>358</v>
      </c>
      <c r="E113" s="323"/>
      <c r="F113" s="277" t="s">
        <v>153</v>
      </c>
      <c r="G113" s="278"/>
      <c r="H113" s="277" t="s">
        <v>153</v>
      </c>
      <c r="I113" s="278"/>
      <c r="J113" s="277" t="s">
        <v>153</v>
      </c>
      <c r="K113" s="278"/>
    </row>
    <row r="114" spans="1:19" ht="14.55" customHeight="1" outlineLevel="1">
      <c r="A114" s="104"/>
      <c r="D114" s="77"/>
      <c r="E114" s="87"/>
      <c r="F114" s="87"/>
      <c r="G114" s="87"/>
      <c r="H114" s="87"/>
      <c r="I114" s="87"/>
      <c r="J114" s="87"/>
      <c r="K114" s="87"/>
    </row>
    <row r="115" spans="1:19" ht="15" customHeight="1" outlineLevel="1">
      <c r="D115" s="326" t="s">
        <v>413</v>
      </c>
      <c r="E115" s="326"/>
      <c r="F115" s="252" t="s">
        <v>193</v>
      </c>
      <c r="G115" s="189" t="s">
        <v>25</v>
      </c>
      <c r="H115" s="232"/>
      <c r="I115" s="189" t="s">
        <v>33</v>
      </c>
      <c r="J115" s="232"/>
      <c r="K115" s="189" t="s">
        <v>33</v>
      </c>
    </row>
    <row r="116" spans="1:19" ht="15" customHeight="1" outlineLevel="1">
      <c r="D116" s="326"/>
      <c r="E116" s="326"/>
      <c r="F116" s="252" t="s">
        <v>194</v>
      </c>
      <c r="G116" s="189" t="s">
        <v>25</v>
      </c>
      <c r="H116" s="232"/>
      <c r="I116" s="189" t="s">
        <v>25</v>
      </c>
      <c r="J116" s="232"/>
      <c r="K116" s="189" t="s">
        <v>25</v>
      </c>
    </row>
    <row r="117" spans="1:19" ht="15" customHeight="1" outlineLevel="1">
      <c r="D117" s="326"/>
      <c r="E117" s="326"/>
      <c r="F117" s="252" t="s">
        <v>195</v>
      </c>
      <c r="G117" s="189" t="s">
        <v>25</v>
      </c>
      <c r="H117" s="232"/>
      <c r="I117" s="189" t="s">
        <v>25</v>
      </c>
      <c r="J117" s="232"/>
      <c r="K117" s="189" t="s">
        <v>25</v>
      </c>
    </row>
    <row r="118" spans="1:19" ht="15" customHeight="1" outlineLevel="1">
      <c r="D118" s="326"/>
      <c r="E118" s="326"/>
      <c r="F118" s="252" t="s">
        <v>196</v>
      </c>
      <c r="G118" s="189" t="s">
        <v>25</v>
      </c>
      <c r="H118" s="232"/>
      <c r="I118" s="189" t="s">
        <v>25</v>
      </c>
      <c r="J118" s="232"/>
      <c r="K118" s="189" t="s">
        <v>25</v>
      </c>
    </row>
    <row r="119" spans="1:19" ht="120" customHeight="1" outlineLevel="1">
      <c r="D119" s="326" t="s">
        <v>197</v>
      </c>
      <c r="E119" s="355"/>
      <c r="F119" s="277" t="s">
        <v>153</v>
      </c>
      <c r="G119" s="278"/>
      <c r="H119" s="277" t="s">
        <v>153</v>
      </c>
      <c r="I119" s="278"/>
      <c r="J119" s="277" t="s">
        <v>153</v>
      </c>
      <c r="K119" s="278"/>
    </row>
    <row r="120" spans="1:19" ht="14.55" customHeight="1" outlineLevel="1">
      <c r="F120" s="98"/>
    </row>
    <row r="121" spans="1:19" s="7" customFormat="1" ht="85.05" customHeight="1" outlineLevel="1">
      <c r="B121" s="108"/>
      <c r="D121" s="313" t="s">
        <v>438</v>
      </c>
      <c r="E121" s="314"/>
      <c r="F121" s="314"/>
      <c r="G121" s="314"/>
      <c r="H121" s="314"/>
      <c r="I121" s="314"/>
    </row>
    <row r="122" spans="1:19" s="7" customFormat="1" ht="14.55" customHeight="1" outlineLevel="1"/>
    <row r="123" spans="1:19" ht="55.5" customHeight="1" outlineLevel="1">
      <c r="A123" s="104"/>
      <c r="D123" s="220" t="s">
        <v>198</v>
      </c>
      <c r="E123" s="221" t="s">
        <v>199</v>
      </c>
      <c r="F123" s="221" t="s">
        <v>200</v>
      </c>
      <c r="G123" s="221" t="s">
        <v>201</v>
      </c>
      <c r="H123" s="221" t="s">
        <v>202</v>
      </c>
      <c r="I123" s="221" t="s">
        <v>203</v>
      </c>
      <c r="J123" s="222" t="s">
        <v>204</v>
      </c>
      <c r="K123" s="157"/>
      <c r="L123" s="157"/>
      <c r="O123" s="182" t="s">
        <v>205</v>
      </c>
      <c r="P123" s="182" t="s">
        <v>206</v>
      </c>
      <c r="Q123" s="182" t="s">
        <v>203</v>
      </c>
      <c r="S123" s="182" t="s">
        <v>207</v>
      </c>
    </row>
    <row r="124" spans="1:19" s="109" customFormat="1" ht="30" customHeight="1" outlineLevel="1">
      <c r="D124" s="295" t="s">
        <v>186</v>
      </c>
      <c r="E124" s="296"/>
      <c r="F124" s="296"/>
      <c r="G124" s="296"/>
      <c r="H124" s="296"/>
      <c r="I124" s="296"/>
      <c r="J124" s="297"/>
      <c r="K124" s="315" t="str">
        <f>IF(SUM(I125:I174)&gt;(Listes!$J$2*2),"Le montant maximum financé par Citeo Pro n'excèdera pas "&amp;Listes!$J$2&amp;" €","")</f>
        <v/>
      </c>
      <c r="L124" s="316"/>
      <c r="M124" s="316"/>
    </row>
    <row r="125" spans="1:19" ht="27.6" outlineLevel="1">
      <c r="C125" s="109"/>
      <c r="D125" s="159" t="s">
        <v>208</v>
      </c>
      <c r="E125" s="159" t="s">
        <v>209</v>
      </c>
      <c r="F125" s="159" t="s">
        <v>210</v>
      </c>
      <c r="G125" s="159">
        <v>30</v>
      </c>
      <c r="H125" s="173">
        <v>34</v>
      </c>
      <c r="I125" s="172">
        <f>H125*G125</f>
        <v>1020</v>
      </c>
      <c r="J125" s="123" t="s">
        <v>211</v>
      </c>
      <c r="O125" s="164" t="s">
        <v>64</v>
      </c>
      <c r="P125" s="164" t="s">
        <v>153</v>
      </c>
      <c r="Q125" s="179">
        <f t="shared" ref="Q125:Q156" si="0">IF(O125="Accepté",I125,IF(O125="Revue",P125,0))</f>
        <v>0</v>
      </c>
      <c r="S125" s="110" t="s">
        <v>212</v>
      </c>
    </row>
    <row r="126" spans="1:19" ht="15" customHeight="1" outlineLevel="1">
      <c r="C126" s="109"/>
      <c r="D126" s="191" t="s">
        <v>25</v>
      </c>
      <c r="E126" s="192"/>
      <c r="F126" s="192"/>
      <c r="G126" s="192"/>
      <c r="H126" s="193"/>
      <c r="I126" s="177">
        <f t="shared" ref="I126:I174" si="1">H126*G126</f>
        <v>0</v>
      </c>
      <c r="J126" s="189" t="s">
        <v>153</v>
      </c>
      <c r="O126" s="131" t="s">
        <v>31</v>
      </c>
      <c r="P126" s="131"/>
      <c r="Q126" s="178">
        <f t="shared" si="0"/>
        <v>0</v>
      </c>
      <c r="S126" s="110"/>
    </row>
    <row r="127" spans="1:19" ht="15" customHeight="1" outlineLevel="1">
      <c r="D127" s="191" t="s">
        <v>25</v>
      </c>
      <c r="E127" s="192"/>
      <c r="F127" s="192"/>
      <c r="G127" s="192"/>
      <c r="H127" s="193"/>
      <c r="I127" s="177">
        <f t="shared" si="1"/>
        <v>0</v>
      </c>
      <c r="J127" s="189" t="s">
        <v>153</v>
      </c>
      <c r="O127" s="131" t="s">
        <v>31</v>
      </c>
      <c r="P127" s="131" t="s">
        <v>153</v>
      </c>
      <c r="Q127" s="178">
        <f t="shared" si="0"/>
        <v>0</v>
      </c>
      <c r="S127" s="110"/>
    </row>
    <row r="128" spans="1:19" ht="15" customHeight="1" outlineLevel="1">
      <c r="D128" s="191" t="s">
        <v>25</v>
      </c>
      <c r="E128" s="192"/>
      <c r="F128" s="192"/>
      <c r="G128" s="192"/>
      <c r="H128" s="193"/>
      <c r="I128" s="177">
        <f>H128*G128</f>
        <v>0</v>
      </c>
      <c r="J128" s="189" t="s">
        <v>153</v>
      </c>
      <c r="O128" s="131" t="s">
        <v>31</v>
      </c>
      <c r="P128" s="131" t="s">
        <v>153</v>
      </c>
      <c r="Q128" s="178">
        <f t="shared" si="0"/>
        <v>0</v>
      </c>
      <c r="S128" s="110"/>
    </row>
    <row r="129" spans="4:19" ht="15" customHeight="1" outlineLevel="1">
      <c r="D129" s="191" t="s">
        <v>25</v>
      </c>
      <c r="E129" s="192"/>
      <c r="F129" s="192"/>
      <c r="G129" s="192"/>
      <c r="H129" s="193"/>
      <c r="I129" s="177">
        <f>H129*G129</f>
        <v>0</v>
      </c>
      <c r="J129" s="189" t="s">
        <v>153</v>
      </c>
      <c r="O129" s="131" t="s">
        <v>31</v>
      </c>
      <c r="P129" s="131" t="s">
        <v>153</v>
      </c>
      <c r="Q129" s="178">
        <f t="shared" si="0"/>
        <v>0</v>
      </c>
      <c r="S129" s="110"/>
    </row>
    <row r="130" spans="4:19" ht="15" customHeight="1" outlineLevel="1">
      <c r="D130" s="191" t="s">
        <v>25</v>
      </c>
      <c r="E130" s="192"/>
      <c r="F130" s="192"/>
      <c r="G130" s="192"/>
      <c r="H130" s="193"/>
      <c r="I130" s="177">
        <f t="shared" si="1"/>
        <v>0</v>
      </c>
      <c r="J130" s="189" t="s">
        <v>153</v>
      </c>
      <c r="O130" s="131" t="s">
        <v>31</v>
      </c>
      <c r="P130" s="131" t="s">
        <v>153</v>
      </c>
      <c r="Q130" s="178">
        <f t="shared" si="0"/>
        <v>0</v>
      </c>
      <c r="S130" s="110"/>
    </row>
    <row r="131" spans="4:19" ht="15" customHeight="1" outlineLevel="1">
      <c r="D131" s="191" t="s">
        <v>25</v>
      </c>
      <c r="E131" s="192"/>
      <c r="F131" s="192"/>
      <c r="G131" s="192"/>
      <c r="H131" s="193"/>
      <c r="I131" s="177">
        <f t="shared" si="1"/>
        <v>0</v>
      </c>
      <c r="J131" s="189" t="s">
        <v>153</v>
      </c>
      <c r="O131" s="131" t="s">
        <v>31</v>
      </c>
      <c r="P131" s="131" t="s">
        <v>153</v>
      </c>
      <c r="Q131" s="178">
        <f t="shared" si="0"/>
        <v>0</v>
      </c>
      <c r="S131" s="110"/>
    </row>
    <row r="132" spans="4:19" ht="15" customHeight="1" outlineLevel="1">
      <c r="D132" s="191" t="s">
        <v>25</v>
      </c>
      <c r="E132" s="192"/>
      <c r="F132" s="192"/>
      <c r="G132" s="192"/>
      <c r="H132" s="193"/>
      <c r="I132" s="177">
        <f t="shared" si="1"/>
        <v>0</v>
      </c>
      <c r="J132" s="189" t="s">
        <v>153</v>
      </c>
      <c r="O132" s="131" t="s">
        <v>31</v>
      </c>
      <c r="P132" s="131" t="s">
        <v>153</v>
      </c>
      <c r="Q132" s="178">
        <f t="shared" si="0"/>
        <v>0</v>
      </c>
      <c r="S132" s="110"/>
    </row>
    <row r="133" spans="4:19" ht="15" customHeight="1" outlineLevel="1">
      <c r="D133" s="191" t="s">
        <v>25</v>
      </c>
      <c r="E133" s="192"/>
      <c r="F133" s="192"/>
      <c r="G133" s="192"/>
      <c r="H133" s="193"/>
      <c r="I133" s="177">
        <f t="shared" si="1"/>
        <v>0</v>
      </c>
      <c r="J133" s="189" t="s">
        <v>153</v>
      </c>
      <c r="O133" s="131" t="s">
        <v>31</v>
      </c>
      <c r="P133" s="131" t="s">
        <v>153</v>
      </c>
      <c r="Q133" s="178">
        <f t="shared" si="0"/>
        <v>0</v>
      </c>
      <c r="S133" s="110"/>
    </row>
    <row r="134" spans="4:19" ht="15" customHeight="1" outlineLevel="1">
      <c r="D134" s="191" t="s">
        <v>25</v>
      </c>
      <c r="E134" s="192"/>
      <c r="F134" s="192"/>
      <c r="G134" s="192"/>
      <c r="H134" s="193"/>
      <c r="I134" s="177">
        <f t="shared" si="1"/>
        <v>0</v>
      </c>
      <c r="J134" s="189" t="s">
        <v>153</v>
      </c>
      <c r="O134" s="131" t="s">
        <v>31</v>
      </c>
      <c r="P134" s="131" t="s">
        <v>153</v>
      </c>
      <c r="Q134" s="178">
        <f t="shared" si="0"/>
        <v>0</v>
      </c>
      <c r="S134" s="110"/>
    </row>
    <row r="135" spans="4:19" ht="15" hidden="1" customHeight="1" outlineLevel="2">
      <c r="D135" s="191" t="s">
        <v>25</v>
      </c>
      <c r="E135" s="192"/>
      <c r="F135" s="192"/>
      <c r="G135" s="192"/>
      <c r="H135" s="193"/>
      <c r="I135" s="177">
        <f t="shared" si="1"/>
        <v>0</v>
      </c>
      <c r="J135" s="189" t="s">
        <v>153</v>
      </c>
      <c r="O135" s="131" t="s">
        <v>31</v>
      </c>
      <c r="P135" s="131" t="s">
        <v>153</v>
      </c>
      <c r="Q135" s="178">
        <f t="shared" si="0"/>
        <v>0</v>
      </c>
      <c r="S135" s="110"/>
    </row>
    <row r="136" spans="4:19" ht="15" hidden="1" customHeight="1" outlineLevel="2">
      <c r="D136" s="191" t="s">
        <v>25</v>
      </c>
      <c r="E136" s="192"/>
      <c r="F136" s="192"/>
      <c r="G136" s="192"/>
      <c r="H136" s="193"/>
      <c r="I136" s="177">
        <f t="shared" si="1"/>
        <v>0</v>
      </c>
      <c r="J136" s="189" t="s">
        <v>153</v>
      </c>
      <c r="O136" s="131" t="s">
        <v>31</v>
      </c>
      <c r="P136" s="131" t="s">
        <v>153</v>
      </c>
      <c r="Q136" s="178">
        <f t="shared" si="0"/>
        <v>0</v>
      </c>
      <c r="S136" s="110"/>
    </row>
    <row r="137" spans="4:19" ht="15" hidden="1" customHeight="1" outlineLevel="2">
      <c r="D137" s="191" t="s">
        <v>25</v>
      </c>
      <c r="E137" s="192"/>
      <c r="F137" s="192"/>
      <c r="G137" s="192"/>
      <c r="H137" s="193"/>
      <c r="I137" s="177">
        <f t="shared" si="1"/>
        <v>0</v>
      </c>
      <c r="J137" s="189" t="s">
        <v>153</v>
      </c>
      <c r="O137" s="131" t="s">
        <v>31</v>
      </c>
      <c r="P137" s="131" t="s">
        <v>153</v>
      </c>
      <c r="Q137" s="178">
        <f t="shared" si="0"/>
        <v>0</v>
      </c>
      <c r="S137" s="110"/>
    </row>
    <row r="138" spans="4:19" ht="15" hidden="1" customHeight="1" outlineLevel="2">
      <c r="D138" s="191" t="s">
        <v>25</v>
      </c>
      <c r="E138" s="192"/>
      <c r="F138" s="192"/>
      <c r="G138" s="192"/>
      <c r="H138" s="193"/>
      <c r="I138" s="177">
        <f t="shared" si="1"/>
        <v>0</v>
      </c>
      <c r="J138" s="189" t="s">
        <v>153</v>
      </c>
      <c r="O138" s="131" t="s">
        <v>31</v>
      </c>
      <c r="P138" s="131" t="s">
        <v>153</v>
      </c>
      <c r="Q138" s="178">
        <f t="shared" si="0"/>
        <v>0</v>
      </c>
      <c r="S138" s="110"/>
    </row>
    <row r="139" spans="4:19" ht="15" hidden="1" customHeight="1" outlineLevel="2">
      <c r="D139" s="191" t="s">
        <v>25</v>
      </c>
      <c r="E139" s="192"/>
      <c r="F139" s="192"/>
      <c r="G139" s="192"/>
      <c r="H139" s="193"/>
      <c r="I139" s="177">
        <f t="shared" si="1"/>
        <v>0</v>
      </c>
      <c r="J139" s="189" t="s">
        <v>153</v>
      </c>
      <c r="O139" s="131" t="s">
        <v>31</v>
      </c>
      <c r="P139" s="131" t="s">
        <v>153</v>
      </c>
      <c r="Q139" s="178">
        <f t="shared" si="0"/>
        <v>0</v>
      </c>
      <c r="S139" s="110"/>
    </row>
    <row r="140" spans="4:19" ht="15" hidden="1" customHeight="1" outlineLevel="2">
      <c r="D140" s="191" t="s">
        <v>25</v>
      </c>
      <c r="E140" s="192"/>
      <c r="F140" s="192"/>
      <c r="G140" s="192"/>
      <c r="H140" s="193"/>
      <c r="I140" s="177">
        <f t="shared" si="1"/>
        <v>0</v>
      </c>
      <c r="J140" s="189" t="s">
        <v>153</v>
      </c>
      <c r="O140" s="131" t="s">
        <v>31</v>
      </c>
      <c r="P140" s="131" t="s">
        <v>153</v>
      </c>
      <c r="Q140" s="178">
        <f t="shared" si="0"/>
        <v>0</v>
      </c>
      <c r="S140" s="110"/>
    </row>
    <row r="141" spans="4:19" ht="15" hidden="1" customHeight="1" outlineLevel="2">
      <c r="D141" s="191" t="s">
        <v>25</v>
      </c>
      <c r="E141" s="192"/>
      <c r="F141" s="192"/>
      <c r="G141" s="192"/>
      <c r="H141" s="193"/>
      <c r="I141" s="177">
        <f t="shared" si="1"/>
        <v>0</v>
      </c>
      <c r="J141" s="189" t="s">
        <v>153</v>
      </c>
      <c r="O141" s="131" t="s">
        <v>31</v>
      </c>
      <c r="P141" s="131" t="s">
        <v>153</v>
      </c>
      <c r="Q141" s="178">
        <f t="shared" si="0"/>
        <v>0</v>
      </c>
      <c r="S141" s="110"/>
    </row>
    <row r="142" spans="4:19" ht="15" hidden="1" customHeight="1" outlineLevel="2">
      <c r="D142" s="191" t="s">
        <v>25</v>
      </c>
      <c r="E142" s="192"/>
      <c r="F142" s="192"/>
      <c r="G142" s="192"/>
      <c r="H142" s="193"/>
      <c r="I142" s="177">
        <f t="shared" si="1"/>
        <v>0</v>
      </c>
      <c r="J142" s="189" t="s">
        <v>153</v>
      </c>
      <c r="O142" s="131" t="s">
        <v>31</v>
      </c>
      <c r="P142" s="131" t="s">
        <v>153</v>
      </c>
      <c r="Q142" s="178">
        <f t="shared" si="0"/>
        <v>0</v>
      </c>
      <c r="S142" s="110"/>
    </row>
    <row r="143" spans="4:19" ht="15" hidden="1" customHeight="1" outlineLevel="2">
      <c r="D143" s="191" t="s">
        <v>25</v>
      </c>
      <c r="E143" s="192"/>
      <c r="F143" s="192"/>
      <c r="G143" s="192"/>
      <c r="H143" s="193"/>
      <c r="I143" s="177">
        <f t="shared" si="1"/>
        <v>0</v>
      </c>
      <c r="J143" s="189" t="s">
        <v>153</v>
      </c>
      <c r="O143" s="131" t="s">
        <v>31</v>
      </c>
      <c r="P143" s="131" t="s">
        <v>153</v>
      </c>
      <c r="Q143" s="178">
        <f t="shared" si="0"/>
        <v>0</v>
      </c>
      <c r="S143" s="110"/>
    </row>
    <row r="144" spans="4:19" ht="15" hidden="1" customHeight="1" outlineLevel="2">
      <c r="D144" s="191" t="s">
        <v>25</v>
      </c>
      <c r="E144" s="192"/>
      <c r="F144" s="192"/>
      <c r="G144" s="192"/>
      <c r="H144" s="193"/>
      <c r="I144" s="177">
        <f t="shared" si="1"/>
        <v>0</v>
      </c>
      <c r="J144" s="189" t="s">
        <v>153</v>
      </c>
      <c r="O144" s="131" t="s">
        <v>31</v>
      </c>
      <c r="P144" s="131" t="s">
        <v>153</v>
      </c>
      <c r="Q144" s="178">
        <f t="shared" si="0"/>
        <v>0</v>
      </c>
      <c r="S144" s="110"/>
    </row>
    <row r="145" spans="4:19" ht="15" hidden="1" customHeight="1" outlineLevel="2">
      <c r="D145" s="191" t="s">
        <v>25</v>
      </c>
      <c r="E145" s="192"/>
      <c r="F145" s="192"/>
      <c r="G145" s="192"/>
      <c r="H145" s="193"/>
      <c r="I145" s="177">
        <f t="shared" si="1"/>
        <v>0</v>
      </c>
      <c r="J145" s="189" t="s">
        <v>153</v>
      </c>
      <c r="O145" s="131" t="s">
        <v>31</v>
      </c>
      <c r="P145" s="131" t="s">
        <v>153</v>
      </c>
      <c r="Q145" s="178">
        <f t="shared" si="0"/>
        <v>0</v>
      </c>
      <c r="S145" s="110"/>
    </row>
    <row r="146" spans="4:19" ht="15" hidden="1" customHeight="1" outlineLevel="2">
      <c r="D146" s="191" t="s">
        <v>25</v>
      </c>
      <c r="E146" s="192"/>
      <c r="F146" s="192"/>
      <c r="G146" s="192"/>
      <c r="H146" s="193"/>
      <c r="I146" s="177">
        <f t="shared" si="1"/>
        <v>0</v>
      </c>
      <c r="J146" s="189" t="s">
        <v>153</v>
      </c>
      <c r="O146" s="131" t="s">
        <v>31</v>
      </c>
      <c r="P146" s="131" t="s">
        <v>153</v>
      </c>
      <c r="Q146" s="178">
        <f t="shared" si="0"/>
        <v>0</v>
      </c>
      <c r="S146" s="110"/>
    </row>
    <row r="147" spans="4:19" ht="15" hidden="1" customHeight="1" outlineLevel="2">
      <c r="D147" s="191" t="s">
        <v>25</v>
      </c>
      <c r="E147" s="192"/>
      <c r="F147" s="192"/>
      <c r="G147" s="192"/>
      <c r="H147" s="193"/>
      <c r="I147" s="177">
        <f t="shared" si="1"/>
        <v>0</v>
      </c>
      <c r="J147" s="189" t="s">
        <v>153</v>
      </c>
      <c r="O147" s="131" t="s">
        <v>31</v>
      </c>
      <c r="P147" s="131" t="s">
        <v>153</v>
      </c>
      <c r="Q147" s="178">
        <f t="shared" si="0"/>
        <v>0</v>
      </c>
      <c r="S147" s="110"/>
    </row>
    <row r="148" spans="4:19" ht="15" hidden="1" customHeight="1" outlineLevel="2">
      <c r="D148" s="191" t="s">
        <v>25</v>
      </c>
      <c r="E148" s="192"/>
      <c r="F148" s="192"/>
      <c r="G148" s="192"/>
      <c r="H148" s="193"/>
      <c r="I148" s="177">
        <f t="shared" si="1"/>
        <v>0</v>
      </c>
      <c r="J148" s="189" t="s">
        <v>153</v>
      </c>
      <c r="O148" s="131" t="s">
        <v>31</v>
      </c>
      <c r="P148" s="131" t="s">
        <v>153</v>
      </c>
      <c r="Q148" s="178">
        <f t="shared" si="0"/>
        <v>0</v>
      </c>
      <c r="S148" s="110"/>
    </row>
    <row r="149" spans="4:19" ht="15" hidden="1" customHeight="1" outlineLevel="2">
      <c r="D149" s="191" t="s">
        <v>25</v>
      </c>
      <c r="E149" s="192"/>
      <c r="F149" s="192"/>
      <c r="G149" s="192"/>
      <c r="H149" s="193"/>
      <c r="I149" s="177">
        <f t="shared" si="1"/>
        <v>0</v>
      </c>
      <c r="J149" s="189" t="s">
        <v>153</v>
      </c>
      <c r="O149" s="131" t="s">
        <v>31</v>
      </c>
      <c r="P149" s="131" t="s">
        <v>153</v>
      </c>
      <c r="Q149" s="178">
        <f t="shared" si="0"/>
        <v>0</v>
      </c>
      <c r="S149" s="110"/>
    </row>
    <row r="150" spans="4:19" ht="15" hidden="1" customHeight="1" outlineLevel="2">
      <c r="D150" s="191" t="s">
        <v>25</v>
      </c>
      <c r="E150" s="192"/>
      <c r="F150" s="192"/>
      <c r="G150" s="192"/>
      <c r="H150" s="193"/>
      <c r="I150" s="177">
        <f t="shared" si="1"/>
        <v>0</v>
      </c>
      <c r="J150" s="189" t="s">
        <v>153</v>
      </c>
      <c r="O150" s="131" t="s">
        <v>31</v>
      </c>
      <c r="P150" s="131" t="s">
        <v>153</v>
      </c>
      <c r="Q150" s="178">
        <f t="shared" si="0"/>
        <v>0</v>
      </c>
      <c r="S150" s="110"/>
    </row>
    <row r="151" spans="4:19" ht="15" hidden="1" customHeight="1" outlineLevel="2">
      <c r="D151" s="191" t="s">
        <v>25</v>
      </c>
      <c r="E151" s="192"/>
      <c r="F151" s="192"/>
      <c r="G151" s="192"/>
      <c r="H151" s="193"/>
      <c r="I151" s="177">
        <f t="shared" si="1"/>
        <v>0</v>
      </c>
      <c r="J151" s="189" t="s">
        <v>153</v>
      </c>
      <c r="O151" s="131" t="s">
        <v>31</v>
      </c>
      <c r="P151" s="131" t="s">
        <v>153</v>
      </c>
      <c r="Q151" s="178">
        <f t="shared" si="0"/>
        <v>0</v>
      </c>
      <c r="S151" s="110"/>
    </row>
    <row r="152" spans="4:19" ht="15" hidden="1" customHeight="1" outlineLevel="2">
      <c r="D152" s="191" t="s">
        <v>25</v>
      </c>
      <c r="E152" s="192"/>
      <c r="F152" s="192"/>
      <c r="G152" s="192"/>
      <c r="H152" s="193"/>
      <c r="I152" s="177">
        <f t="shared" si="1"/>
        <v>0</v>
      </c>
      <c r="J152" s="189" t="s">
        <v>153</v>
      </c>
      <c r="O152" s="131" t="s">
        <v>31</v>
      </c>
      <c r="P152" s="131" t="s">
        <v>153</v>
      </c>
      <c r="Q152" s="178">
        <f t="shared" si="0"/>
        <v>0</v>
      </c>
      <c r="S152" s="110"/>
    </row>
    <row r="153" spans="4:19" ht="15" hidden="1" customHeight="1" outlineLevel="2">
      <c r="D153" s="191" t="s">
        <v>25</v>
      </c>
      <c r="E153" s="192"/>
      <c r="F153" s="192"/>
      <c r="G153" s="192"/>
      <c r="H153" s="193"/>
      <c r="I153" s="177">
        <f t="shared" si="1"/>
        <v>0</v>
      </c>
      <c r="J153" s="189" t="s">
        <v>153</v>
      </c>
      <c r="O153" s="131" t="s">
        <v>31</v>
      </c>
      <c r="P153" s="131" t="s">
        <v>153</v>
      </c>
      <c r="Q153" s="178">
        <f t="shared" si="0"/>
        <v>0</v>
      </c>
      <c r="S153" s="110"/>
    </row>
    <row r="154" spans="4:19" ht="15" hidden="1" customHeight="1" outlineLevel="2">
      <c r="D154" s="191" t="s">
        <v>25</v>
      </c>
      <c r="E154" s="192"/>
      <c r="F154" s="192"/>
      <c r="G154" s="192"/>
      <c r="H154" s="193"/>
      <c r="I154" s="177">
        <f t="shared" si="1"/>
        <v>0</v>
      </c>
      <c r="J154" s="189" t="s">
        <v>153</v>
      </c>
      <c r="O154" s="131" t="s">
        <v>31</v>
      </c>
      <c r="P154" s="131" t="s">
        <v>153</v>
      </c>
      <c r="Q154" s="178">
        <f t="shared" si="0"/>
        <v>0</v>
      </c>
      <c r="S154" s="110"/>
    </row>
    <row r="155" spans="4:19" ht="15" hidden="1" customHeight="1" outlineLevel="2">
      <c r="D155" s="191" t="s">
        <v>25</v>
      </c>
      <c r="E155" s="192"/>
      <c r="F155" s="192"/>
      <c r="G155" s="192"/>
      <c r="H155" s="193"/>
      <c r="I155" s="177">
        <f t="shared" si="1"/>
        <v>0</v>
      </c>
      <c r="J155" s="189" t="s">
        <v>153</v>
      </c>
      <c r="O155" s="131" t="s">
        <v>31</v>
      </c>
      <c r="P155" s="131" t="s">
        <v>153</v>
      </c>
      <c r="Q155" s="178">
        <f t="shared" si="0"/>
        <v>0</v>
      </c>
      <c r="S155" s="110"/>
    </row>
    <row r="156" spans="4:19" ht="15" hidden="1" customHeight="1" outlineLevel="2">
      <c r="D156" s="191" t="s">
        <v>25</v>
      </c>
      <c r="E156" s="192"/>
      <c r="F156" s="192"/>
      <c r="G156" s="192"/>
      <c r="H156" s="193"/>
      <c r="I156" s="177">
        <f t="shared" si="1"/>
        <v>0</v>
      </c>
      <c r="J156" s="189" t="s">
        <v>153</v>
      </c>
      <c r="O156" s="131" t="s">
        <v>31</v>
      </c>
      <c r="P156" s="131" t="s">
        <v>153</v>
      </c>
      <c r="Q156" s="178">
        <f t="shared" si="0"/>
        <v>0</v>
      </c>
      <c r="S156" s="110"/>
    </row>
    <row r="157" spans="4:19" ht="15" hidden="1" customHeight="1" outlineLevel="2">
      <c r="D157" s="191" t="s">
        <v>25</v>
      </c>
      <c r="E157" s="192"/>
      <c r="F157" s="192"/>
      <c r="G157" s="192"/>
      <c r="H157" s="193"/>
      <c r="I157" s="177">
        <f t="shared" si="1"/>
        <v>0</v>
      </c>
      <c r="J157" s="189" t="s">
        <v>153</v>
      </c>
      <c r="O157" s="131" t="s">
        <v>31</v>
      </c>
      <c r="P157" s="131" t="s">
        <v>153</v>
      </c>
      <c r="Q157" s="178">
        <f t="shared" ref="Q157:Q174" si="2">IF(O157="Accepté",I157,IF(O157="Revue",P157,0))</f>
        <v>0</v>
      </c>
      <c r="S157" s="110"/>
    </row>
    <row r="158" spans="4:19" ht="15" hidden="1" customHeight="1" outlineLevel="2">
      <c r="D158" s="191" t="s">
        <v>25</v>
      </c>
      <c r="E158" s="192"/>
      <c r="F158" s="192"/>
      <c r="G158" s="192"/>
      <c r="H158" s="193"/>
      <c r="I158" s="177">
        <f t="shared" si="1"/>
        <v>0</v>
      </c>
      <c r="J158" s="189" t="s">
        <v>153</v>
      </c>
      <c r="O158" s="131" t="s">
        <v>31</v>
      </c>
      <c r="P158" s="131" t="s">
        <v>153</v>
      </c>
      <c r="Q158" s="178">
        <f t="shared" si="2"/>
        <v>0</v>
      </c>
      <c r="S158" s="110"/>
    </row>
    <row r="159" spans="4:19" ht="15" hidden="1" customHeight="1" outlineLevel="2">
      <c r="D159" s="191" t="s">
        <v>25</v>
      </c>
      <c r="E159" s="192"/>
      <c r="F159" s="192"/>
      <c r="G159" s="192"/>
      <c r="H159" s="193"/>
      <c r="I159" s="177">
        <f t="shared" si="1"/>
        <v>0</v>
      </c>
      <c r="J159" s="189" t="s">
        <v>153</v>
      </c>
      <c r="O159" s="131" t="s">
        <v>31</v>
      </c>
      <c r="P159" s="131" t="s">
        <v>153</v>
      </c>
      <c r="Q159" s="178">
        <f t="shared" si="2"/>
        <v>0</v>
      </c>
      <c r="S159" s="110"/>
    </row>
    <row r="160" spans="4:19" ht="15" hidden="1" customHeight="1" outlineLevel="2">
      <c r="D160" s="191" t="s">
        <v>25</v>
      </c>
      <c r="E160" s="192"/>
      <c r="F160" s="192"/>
      <c r="G160" s="192"/>
      <c r="H160" s="193"/>
      <c r="I160" s="177">
        <f t="shared" si="1"/>
        <v>0</v>
      </c>
      <c r="J160" s="189" t="s">
        <v>153</v>
      </c>
      <c r="O160" s="131" t="s">
        <v>31</v>
      </c>
      <c r="P160" s="131" t="s">
        <v>153</v>
      </c>
      <c r="Q160" s="178">
        <f t="shared" si="2"/>
        <v>0</v>
      </c>
      <c r="S160" s="110"/>
    </row>
    <row r="161" spans="4:19" ht="15" hidden="1" customHeight="1" outlineLevel="2">
      <c r="D161" s="191" t="s">
        <v>25</v>
      </c>
      <c r="E161" s="192"/>
      <c r="F161" s="192"/>
      <c r="G161" s="192"/>
      <c r="H161" s="193"/>
      <c r="I161" s="177">
        <f t="shared" si="1"/>
        <v>0</v>
      </c>
      <c r="J161" s="189" t="s">
        <v>153</v>
      </c>
      <c r="O161" s="131" t="s">
        <v>31</v>
      </c>
      <c r="P161" s="131" t="s">
        <v>153</v>
      </c>
      <c r="Q161" s="178">
        <f t="shared" si="2"/>
        <v>0</v>
      </c>
      <c r="S161" s="110"/>
    </row>
    <row r="162" spans="4:19" ht="15" hidden="1" customHeight="1" outlineLevel="2">
      <c r="D162" s="191" t="s">
        <v>25</v>
      </c>
      <c r="E162" s="192"/>
      <c r="F162" s="192"/>
      <c r="G162" s="192"/>
      <c r="H162" s="193"/>
      <c r="I162" s="177">
        <f t="shared" si="1"/>
        <v>0</v>
      </c>
      <c r="J162" s="189" t="s">
        <v>153</v>
      </c>
      <c r="O162" s="131" t="s">
        <v>31</v>
      </c>
      <c r="P162" s="131" t="s">
        <v>153</v>
      </c>
      <c r="Q162" s="178">
        <f t="shared" si="2"/>
        <v>0</v>
      </c>
      <c r="S162" s="110"/>
    </row>
    <row r="163" spans="4:19" ht="15" hidden="1" customHeight="1" outlineLevel="2">
      <c r="D163" s="191" t="s">
        <v>25</v>
      </c>
      <c r="E163" s="192"/>
      <c r="F163" s="192"/>
      <c r="G163" s="192"/>
      <c r="H163" s="193"/>
      <c r="I163" s="177">
        <f>H163*G163</f>
        <v>0</v>
      </c>
      <c r="J163" s="189" t="s">
        <v>153</v>
      </c>
      <c r="O163" s="131" t="s">
        <v>31</v>
      </c>
      <c r="P163" s="131" t="s">
        <v>153</v>
      </c>
      <c r="Q163" s="178">
        <f t="shared" si="2"/>
        <v>0</v>
      </c>
      <c r="S163" s="110"/>
    </row>
    <row r="164" spans="4:19" ht="15" hidden="1" customHeight="1" outlineLevel="2">
      <c r="D164" s="191" t="s">
        <v>25</v>
      </c>
      <c r="E164" s="192"/>
      <c r="F164" s="192"/>
      <c r="G164" s="192"/>
      <c r="H164" s="193"/>
      <c r="I164" s="177">
        <f t="shared" si="1"/>
        <v>0</v>
      </c>
      <c r="J164" s="189" t="s">
        <v>153</v>
      </c>
      <c r="O164" s="131" t="s">
        <v>31</v>
      </c>
      <c r="P164" s="131" t="s">
        <v>153</v>
      </c>
      <c r="Q164" s="178">
        <f t="shared" si="2"/>
        <v>0</v>
      </c>
      <c r="S164" s="110"/>
    </row>
    <row r="165" spans="4:19" ht="15" hidden="1" customHeight="1" outlineLevel="2">
      <c r="D165" s="191" t="s">
        <v>25</v>
      </c>
      <c r="E165" s="192"/>
      <c r="F165" s="192"/>
      <c r="G165" s="192"/>
      <c r="H165" s="193"/>
      <c r="I165" s="177">
        <f t="shared" si="1"/>
        <v>0</v>
      </c>
      <c r="J165" s="189" t="s">
        <v>153</v>
      </c>
      <c r="O165" s="131" t="s">
        <v>31</v>
      </c>
      <c r="P165" s="131" t="s">
        <v>153</v>
      </c>
      <c r="Q165" s="178">
        <f t="shared" si="2"/>
        <v>0</v>
      </c>
      <c r="S165" s="110"/>
    </row>
    <row r="166" spans="4:19" ht="15" hidden="1" customHeight="1" outlineLevel="2">
      <c r="D166" s="191" t="s">
        <v>25</v>
      </c>
      <c r="E166" s="192"/>
      <c r="F166" s="192"/>
      <c r="G166" s="192"/>
      <c r="H166" s="193"/>
      <c r="I166" s="177">
        <f t="shared" si="1"/>
        <v>0</v>
      </c>
      <c r="J166" s="189" t="s">
        <v>153</v>
      </c>
      <c r="O166" s="131" t="s">
        <v>31</v>
      </c>
      <c r="P166" s="131" t="s">
        <v>153</v>
      </c>
      <c r="Q166" s="178">
        <f t="shared" si="2"/>
        <v>0</v>
      </c>
      <c r="S166" s="110"/>
    </row>
    <row r="167" spans="4:19" ht="15" hidden="1" customHeight="1" outlineLevel="2">
      <c r="D167" s="191" t="s">
        <v>25</v>
      </c>
      <c r="E167" s="192"/>
      <c r="F167" s="192"/>
      <c r="G167" s="192"/>
      <c r="H167" s="193"/>
      <c r="I167" s="177">
        <f t="shared" si="1"/>
        <v>0</v>
      </c>
      <c r="J167" s="189" t="s">
        <v>153</v>
      </c>
      <c r="O167" s="131" t="s">
        <v>31</v>
      </c>
      <c r="P167" s="131" t="s">
        <v>153</v>
      </c>
      <c r="Q167" s="178">
        <f t="shared" si="2"/>
        <v>0</v>
      </c>
      <c r="S167" s="110"/>
    </row>
    <row r="168" spans="4:19" ht="15" hidden="1" customHeight="1" outlineLevel="2">
      <c r="D168" s="191" t="s">
        <v>25</v>
      </c>
      <c r="E168" s="192"/>
      <c r="F168" s="192"/>
      <c r="G168" s="192"/>
      <c r="H168" s="193"/>
      <c r="I168" s="177">
        <f t="shared" si="1"/>
        <v>0</v>
      </c>
      <c r="J168" s="189" t="s">
        <v>153</v>
      </c>
      <c r="O168" s="131" t="s">
        <v>31</v>
      </c>
      <c r="P168" s="131" t="s">
        <v>153</v>
      </c>
      <c r="Q168" s="178">
        <f t="shared" si="2"/>
        <v>0</v>
      </c>
      <c r="S168" s="110"/>
    </row>
    <row r="169" spans="4:19" ht="15" hidden="1" customHeight="1" outlineLevel="2">
      <c r="D169" s="191" t="s">
        <v>25</v>
      </c>
      <c r="E169" s="192"/>
      <c r="F169" s="192"/>
      <c r="G169" s="192"/>
      <c r="H169" s="193"/>
      <c r="I169" s="177">
        <f t="shared" si="1"/>
        <v>0</v>
      </c>
      <c r="J169" s="189" t="s">
        <v>153</v>
      </c>
      <c r="O169" s="131" t="s">
        <v>31</v>
      </c>
      <c r="P169" s="131" t="s">
        <v>153</v>
      </c>
      <c r="Q169" s="178">
        <f t="shared" si="2"/>
        <v>0</v>
      </c>
      <c r="S169" s="110"/>
    </row>
    <row r="170" spans="4:19" ht="15" hidden="1" customHeight="1" outlineLevel="2">
      <c r="D170" s="191" t="s">
        <v>25</v>
      </c>
      <c r="E170" s="192"/>
      <c r="F170" s="192"/>
      <c r="G170" s="192"/>
      <c r="H170" s="193"/>
      <c r="I170" s="177">
        <f t="shared" si="1"/>
        <v>0</v>
      </c>
      <c r="J170" s="189" t="s">
        <v>153</v>
      </c>
      <c r="O170" s="131" t="s">
        <v>31</v>
      </c>
      <c r="P170" s="131" t="s">
        <v>153</v>
      </c>
      <c r="Q170" s="178">
        <f t="shared" si="2"/>
        <v>0</v>
      </c>
      <c r="S170" s="110"/>
    </row>
    <row r="171" spans="4:19" ht="15" hidden="1" customHeight="1" outlineLevel="2">
      <c r="D171" s="191" t="s">
        <v>25</v>
      </c>
      <c r="E171" s="192"/>
      <c r="F171" s="192"/>
      <c r="G171" s="192"/>
      <c r="H171" s="193"/>
      <c r="I171" s="177">
        <f t="shared" si="1"/>
        <v>0</v>
      </c>
      <c r="J171" s="189" t="s">
        <v>153</v>
      </c>
      <c r="O171" s="131" t="s">
        <v>31</v>
      </c>
      <c r="P171" s="131" t="s">
        <v>153</v>
      </c>
      <c r="Q171" s="178">
        <f t="shared" si="2"/>
        <v>0</v>
      </c>
      <c r="S171" s="110"/>
    </row>
    <row r="172" spans="4:19" ht="15" hidden="1" customHeight="1" outlineLevel="2">
      <c r="D172" s="191" t="s">
        <v>25</v>
      </c>
      <c r="E172" s="192"/>
      <c r="F172" s="192"/>
      <c r="G172" s="192"/>
      <c r="H172" s="193"/>
      <c r="I172" s="177">
        <f t="shared" si="1"/>
        <v>0</v>
      </c>
      <c r="J172" s="189" t="s">
        <v>153</v>
      </c>
      <c r="O172" s="131" t="s">
        <v>31</v>
      </c>
      <c r="P172" s="131" t="s">
        <v>153</v>
      </c>
      <c r="Q172" s="178">
        <f t="shared" si="2"/>
        <v>0</v>
      </c>
      <c r="S172" s="110"/>
    </row>
    <row r="173" spans="4:19" ht="15" hidden="1" customHeight="1" outlineLevel="2">
      <c r="D173" s="191" t="s">
        <v>25</v>
      </c>
      <c r="E173" s="192"/>
      <c r="F173" s="192"/>
      <c r="G173" s="192"/>
      <c r="H173" s="193"/>
      <c r="I173" s="177">
        <f t="shared" si="1"/>
        <v>0</v>
      </c>
      <c r="J173" s="189" t="s">
        <v>153</v>
      </c>
      <c r="O173" s="131" t="s">
        <v>31</v>
      </c>
      <c r="P173" s="131" t="s">
        <v>153</v>
      </c>
      <c r="Q173" s="178">
        <f t="shared" si="2"/>
        <v>0</v>
      </c>
      <c r="S173" s="110"/>
    </row>
    <row r="174" spans="4:19" ht="15" hidden="1" customHeight="1" outlineLevel="2">
      <c r="D174" s="191" t="s">
        <v>25</v>
      </c>
      <c r="E174" s="192"/>
      <c r="F174" s="192"/>
      <c r="G174" s="192"/>
      <c r="H174" s="193"/>
      <c r="I174" s="177">
        <f t="shared" si="1"/>
        <v>0</v>
      </c>
      <c r="J174" s="189" t="s">
        <v>153</v>
      </c>
      <c r="O174" s="131" t="s">
        <v>31</v>
      </c>
      <c r="P174" s="131" t="s">
        <v>153</v>
      </c>
      <c r="Q174" s="178">
        <f t="shared" si="2"/>
        <v>0</v>
      </c>
      <c r="S174" s="110"/>
    </row>
    <row r="175" spans="4:19" s="109" customFormat="1" ht="30" customHeight="1" outlineLevel="1" collapsed="1">
      <c r="D175" s="317" t="s">
        <v>187</v>
      </c>
      <c r="E175" s="318"/>
      <c r="F175" s="318"/>
      <c r="G175" s="318"/>
      <c r="H175" s="318"/>
      <c r="I175" s="318"/>
      <c r="J175" s="319"/>
      <c r="K175" s="315" t="str">
        <f>IF(SUM(I176:I225)&gt;(Listes!$J$2*2),"Le montant maximum financé par Citeo ou Adelphe dans le cadre d'une étude n'excèdera pas "&amp;Listes!$J$2&amp;" €","")</f>
        <v/>
      </c>
      <c r="L175" s="316"/>
      <c r="M175" s="316"/>
    </row>
    <row r="176" spans="4:19" ht="15" customHeight="1" outlineLevel="1">
      <c r="D176" s="191" t="s">
        <v>25</v>
      </c>
      <c r="E176" s="192"/>
      <c r="F176" s="192"/>
      <c r="G176" s="192"/>
      <c r="H176" s="193"/>
      <c r="I176" s="177">
        <f>H176*G176</f>
        <v>0</v>
      </c>
      <c r="J176" s="189" t="s">
        <v>153</v>
      </c>
      <c r="O176" s="131" t="s">
        <v>31</v>
      </c>
      <c r="P176" s="131" t="s">
        <v>153</v>
      </c>
      <c r="Q176" s="178">
        <f t="shared" ref="Q176:Q207" si="3">IF(O176="Accepté",I176,IF(O176="Revue",P176,0))</f>
        <v>0</v>
      </c>
      <c r="S176" s="110"/>
    </row>
    <row r="177" spans="4:19" ht="15" customHeight="1" outlineLevel="1">
      <c r="D177" s="191" t="s">
        <v>25</v>
      </c>
      <c r="E177" s="192"/>
      <c r="F177" s="192"/>
      <c r="G177" s="192"/>
      <c r="H177" s="193"/>
      <c r="I177" s="177">
        <f t="shared" ref="I177:I225" si="4">H177*G177</f>
        <v>0</v>
      </c>
      <c r="J177" s="189" t="s">
        <v>153</v>
      </c>
      <c r="O177" s="131" t="s">
        <v>31</v>
      </c>
      <c r="P177" s="131" t="s">
        <v>153</v>
      </c>
      <c r="Q177" s="178">
        <f t="shared" si="3"/>
        <v>0</v>
      </c>
      <c r="S177" s="110"/>
    </row>
    <row r="178" spans="4:19" ht="15" customHeight="1" outlineLevel="1">
      <c r="D178" s="191" t="s">
        <v>25</v>
      </c>
      <c r="E178" s="192"/>
      <c r="F178" s="192"/>
      <c r="G178" s="192"/>
      <c r="H178" s="193"/>
      <c r="I178" s="177">
        <f t="shared" si="4"/>
        <v>0</v>
      </c>
      <c r="J178" s="189" t="s">
        <v>153</v>
      </c>
      <c r="O178" s="131" t="s">
        <v>31</v>
      </c>
      <c r="P178" s="131" t="s">
        <v>153</v>
      </c>
      <c r="Q178" s="178">
        <f t="shared" si="3"/>
        <v>0</v>
      </c>
      <c r="S178" s="110"/>
    </row>
    <row r="179" spans="4:19" ht="15" customHeight="1" outlineLevel="1">
      <c r="D179" s="191" t="s">
        <v>25</v>
      </c>
      <c r="E179" s="192"/>
      <c r="F179" s="192"/>
      <c r="G179" s="192"/>
      <c r="H179" s="193"/>
      <c r="I179" s="177">
        <f t="shared" si="4"/>
        <v>0</v>
      </c>
      <c r="J179" s="189" t="s">
        <v>153</v>
      </c>
      <c r="O179" s="131" t="s">
        <v>31</v>
      </c>
      <c r="P179" s="131" t="s">
        <v>153</v>
      </c>
      <c r="Q179" s="178">
        <f t="shared" si="3"/>
        <v>0</v>
      </c>
      <c r="S179" s="110"/>
    </row>
    <row r="180" spans="4:19" ht="15" customHeight="1" outlineLevel="1">
      <c r="D180" s="191" t="s">
        <v>25</v>
      </c>
      <c r="E180" s="192"/>
      <c r="F180" s="192"/>
      <c r="G180" s="192"/>
      <c r="H180" s="193"/>
      <c r="I180" s="177">
        <f t="shared" si="4"/>
        <v>0</v>
      </c>
      <c r="J180" s="189" t="s">
        <v>153</v>
      </c>
      <c r="O180" s="131" t="s">
        <v>31</v>
      </c>
      <c r="P180" s="131" t="s">
        <v>153</v>
      </c>
      <c r="Q180" s="178">
        <f t="shared" si="3"/>
        <v>0</v>
      </c>
      <c r="S180" s="110"/>
    </row>
    <row r="181" spans="4:19" ht="15" customHeight="1" outlineLevel="1">
      <c r="D181" s="191" t="s">
        <v>25</v>
      </c>
      <c r="E181" s="192"/>
      <c r="F181" s="192"/>
      <c r="G181" s="192"/>
      <c r="H181" s="193"/>
      <c r="I181" s="177">
        <f t="shared" si="4"/>
        <v>0</v>
      </c>
      <c r="J181" s="189" t="s">
        <v>153</v>
      </c>
      <c r="O181" s="131" t="s">
        <v>31</v>
      </c>
      <c r="P181" s="131" t="s">
        <v>153</v>
      </c>
      <c r="Q181" s="178">
        <f t="shared" si="3"/>
        <v>0</v>
      </c>
      <c r="S181" s="110"/>
    </row>
    <row r="182" spans="4:19" ht="15" customHeight="1" outlineLevel="1">
      <c r="D182" s="191" t="s">
        <v>25</v>
      </c>
      <c r="E182" s="192"/>
      <c r="F182" s="192"/>
      <c r="G182" s="192"/>
      <c r="H182" s="193"/>
      <c r="I182" s="177">
        <f t="shared" si="4"/>
        <v>0</v>
      </c>
      <c r="J182" s="189" t="s">
        <v>153</v>
      </c>
      <c r="O182" s="131" t="s">
        <v>31</v>
      </c>
      <c r="P182" s="131" t="s">
        <v>153</v>
      </c>
      <c r="Q182" s="178">
        <f t="shared" si="3"/>
        <v>0</v>
      </c>
      <c r="S182" s="110"/>
    </row>
    <row r="183" spans="4:19" ht="15" customHeight="1" outlineLevel="1">
      <c r="D183" s="191" t="s">
        <v>25</v>
      </c>
      <c r="E183" s="192"/>
      <c r="F183" s="192"/>
      <c r="G183" s="192"/>
      <c r="H183" s="193"/>
      <c r="I183" s="177">
        <f t="shared" si="4"/>
        <v>0</v>
      </c>
      <c r="J183" s="189" t="s">
        <v>153</v>
      </c>
      <c r="O183" s="131" t="s">
        <v>31</v>
      </c>
      <c r="P183" s="131" t="s">
        <v>153</v>
      </c>
      <c r="Q183" s="178">
        <f t="shared" si="3"/>
        <v>0</v>
      </c>
      <c r="S183" s="110"/>
    </row>
    <row r="184" spans="4:19" ht="15" customHeight="1" outlineLevel="1">
      <c r="D184" s="191" t="s">
        <v>25</v>
      </c>
      <c r="E184" s="192"/>
      <c r="F184" s="192"/>
      <c r="G184" s="192"/>
      <c r="H184" s="193"/>
      <c r="I184" s="177">
        <f t="shared" si="4"/>
        <v>0</v>
      </c>
      <c r="J184" s="189" t="s">
        <v>153</v>
      </c>
      <c r="O184" s="131" t="s">
        <v>31</v>
      </c>
      <c r="P184" s="131" t="s">
        <v>153</v>
      </c>
      <c r="Q184" s="178">
        <f t="shared" si="3"/>
        <v>0</v>
      </c>
      <c r="S184" s="110"/>
    </row>
    <row r="185" spans="4:19" ht="15" customHeight="1" outlineLevel="1">
      <c r="D185" s="191" t="s">
        <v>25</v>
      </c>
      <c r="E185" s="192"/>
      <c r="F185" s="192"/>
      <c r="G185" s="192"/>
      <c r="H185" s="193"/>
      <c r="I185" s="177">
        <f t="shared" si="4"/>
        <v>0</v>
      </c>
      <c r="J185" s="189" t="s">
        <v>153</v>
      </c>
      <c r="O185" s="131" t="s">
        <v>31</v>
      </c>
      <c r="P185" s="131" t="s">
        <v>153</v>
      </c>
      <c r="Q185" s="178">
        <f t="shared" si="3"/>
        <v>0</v>
      </c>
      <c r="S185" s="110"/>
    </row>
    <row r="186" spans="4:19" ht="15" hidden="1" customHeight="1" outlineLevel="2">
      <c r="D186" s="136" t="s">
        <v>25</v>
      </c>
      <c r="E186" s="137"/>
      <c r="F186" s="137"/>
      <c r="G186" s="137"/>
      <c r="H186" s="176"/>
      <c r="I186" s="177">
        <f t="shared" si="4"/>
        <v>0</v>
      </c>
      <c r="J186" s="31" t="s">
        <v>153</v>
      </c>
      <c r="O186" s="131" t="s">
        <v>31</v>
      </c>
      <c r="P186" s="131" t="s">
        <v>153</v>
      </c>
      <c r="Q186" s="178">
        <f t="shared" si="3"/>
        <v>0</v>
      </c>
      <c r="S186" s="110"/>
    </row>
    <row r="187" spans="4:19" ht="15" hidden="1" customHeight="1" outlineLevel="2">
      <c r="D187" s="136" t="s">
        <v>25</v>
      </c>
      <c r="E187" s="137"/>
      <c r="F187" s="137"/>
      <c r="G187" s="137"/>
      <c r="H187" s="176"/>
      <c r="I187" s="177">
        <f t="shared" si="4"/>
        <v>0</v>
      </c>
      <c r="J187" s="31" t="s">
        <v>153</v>
      </c>
      <c r="O187" s="131" t="s">
        <v>31</v>
      </c>
      <c r="P187" s="131" t="s">
        <v>153</v>
      </c>
      <c r="Q187" s="178">
        <f t="shared" si="3"/>
        <v>0</v>
      </c>
      <c r="S187" s="110"/>
    </row>
    <row r="188" spans="4:19" ht="15" hidden="1" customHeight="1" outlineLevel="2">
      <c r="D188" s="136" t="s">
        <v>25</v>
      </c>
      <c r="E188" s="137"/>
      <c r="F188" s="137"/>
      <c r="G188" s="137"/>
      <c r="H188" s="176"/>
      <c r="I188" s="177">
        <f t="shared" si="4"/>
        <v>0</v>
      </c>
      <c r="J188" s="31" t="s">
        <v>153</v>
      </c>
      <c r="O188" s="131" t="s">
        <v>31</v>
      </c>
      <c r="P188" s="131" t="s">
        <v>153</v>
      </c>
      <c r="Q188" s="178">
        <f t="shared" si="3"/>
        <v>0</v>
      </c>
      <c r="S188" s="110"/>
    </row>
    <row r="189" spans="4:19" ht="15" hidden="1" customHeight="1" outlineLevel="2">
      <c r="D189" s="136" t="s">
        <v>25</v>
      </c>
      <c r="E189" s="137"/>
      <c r="F189" s="137"/>
      <c r="G189" s="137"/>
      <c r="H189" s="176"/>
      <c r="I189" s="177">
        <f t="shared" si="4"/>
        <v>0</v>
      </c>
      <c r="J189" s="31" t="s">
        <v>153</v>
      </c>
      <c r="O189" s="131" t="s">
        <v>31</v>
      </c>
      <c r="P189" s="131" t="s">
        <v>153</v>
      </c>
      <c r="Q189" s="178">
        <f t="shared" si="3"/>
        <v>0</v>
      </c>
      <c r="S189" s="110"/>
    </row>
    <row r="190" spans="4:19" ht="15" hidden="1" customHeight="1" outlineLevel="2">
      <c r="D190" s="136" t="s">
        <v>25</v>
      </c>
      <c r="E190" s="137"/>
      <c r="F190" s="137"/>
      <c r="G190" s="137"/>
      <c r="H190" s="176"/>
      <c r="I190" s="177">
        <f t="shared" si="4"/>
        <v>0</v>
      </c>
      <c r="J190" s="31" t="s">
        <v>153</v>
      </c>
      <c r="O190" s="131" t="s">
        <v>31</v>
      </c>
      <c r="P190" s="131" t="s">
        <v>153</v>
      </c>
      <c r="Q190" s="178">
        <f t="shared" si="3"/>
        <v>0</v>
      </c>
      <c r="S190" s="110"/>
    </row>
    <row r="191" spans="4:19" ht="15" hidden="1" customHeight="1" outlineLevel="2">
      <c r="D191" s="136" t="s">
        <v>25</v>
      </c>
      <c r="E191" s="137"/>
      <c r="F191" s="137"/>
      <c r="G191" s="137"/>
      <c r="H191" s="176"/>
      <c r="I191" s="177">
        <f t="shared" si="4"/>
        <v>0</v>
      </c>
      <c r="J191" s="31" t="s">
        <v>153</v>
      </c>
      <c r="O191" s="131" t="s">
        <v>31</v>
      </c>
      <c r="P191" s="131" t="s">
        <v>153</v>
      </c>
      <c r="Q191" s="178">
        <f t="shared" si="3"/>
        <v>0</v>
      </c>
      <c r="S191" s="110"/>
    </row>
    <row r="192" spans="4:19" ht="15" hidden="1" customHeight="1" outlineLevel="2">
      <c r="D192" s="136" t="s">
        <v>25</v>
      </c>
      <c r="E192" s="137"/>
      <c r="F192" s="137"/>
      <c r="G192" s="137"/>
      <c r="H192" s="176"/>
      <c r="I192" s="177">
        <f t="shared" si="4"/>
        <v>0</v>
      </c>
      <c r="J192" s="31" t="s">
        <v>153</v>
      </c>
      <c r="O192" s="131" t="s">
        <v>31</v>
      </c>
      <c r="P192" s="131" t="s">
        <v>153</v>
      </c>
      <c r="Q192" s="178">
        <f t="shared" si="3"/>
        <v>0</v>
      </c>
      <c r="S192" s="110"/>
    </row>
    <row r="193" spans="4:19" ht="15" hidden="1" customHeight="1" outlineLevel="2">
      <c r="D193" s="136" t="s">
        <v>25</v>
      </c>
      <c r="E193" s="137"/>
      <c r="F193" s="137"/>
      <c r="G193" s="137"/>
      <c r="H193" s="176"/>
      <c r="I193" s="177">
        <f t="shared" si="4"/>
        <v>0</v>
      </c>
      <c r="J193" s="31" t="s">
        <v>153</v>
      </c>
      <c r="O193" s="131" t="s">
        <v>31</v>
      </c>
      <c r="P193" s="131" t="s">
        <v>153</v>
      </c>
      <c r="Q193" s="178">
        <f t="shared" si="3"/>
        <v>0</v>
      </c>
      <c r="S193" s="110"/>
    </row>
    <row r="194" spans="4:19" ht="15" hidden="1" customHeight="1" outlineLevel="2">
      <c r="D194" s="136" t="s">
        <v>25</v>
      </c>
      <c r="E194" s="137"/>
      <c r="F194" s="137"/>
      <c r="G194" s="137"/>
      <c r="H194" s="176"/>
      <c r="I194" s="177">
        <f t="shared" si="4"/>
        <v>0</v>
      </c>
      <c r="J194" s="31" t="s">
        <v>153</v>
      </c>
      <c r="O194" s="131" t="s">
        <v>31</v>
      </c>
      <c r="P194" s="131" t="s">
        <v>153</v>
      </c>
      <c r="Q194" s="178">
        <f t="shared" si="3"/>
        <v>0</v>
      </c>
      <c r="S194" s="110"/>
    </row>
    <row r="195" spans="4:19" ht="15" hidden="1" customHeight="1" outlineLevel="2">
      <c r="D195" s="136" t="s">
        <v>25</v>
      </c>
      <c r="E195" s="137"/>
      <c r="F195" s="137"/>
      <c r="G195" s="137"/>
      <c r="H195" s="176"/>
      <c r="I195" s="177">
        <f t="shared" si="4"/>
        <v>0</v>
      </c>
      <c r="J195" s="31" t="s">
        <v>153</v>
      </c>
      <c r="O195" s="131" t="s">
        <v>31</v>
      </c>
      <c r="P195" s="131" t="s">
        <v>153</v>
      </c>
      <c r="Q195" s="178">
        <f t="shared" si="3"/>
        <v>0</v>
      </c>
      <c r="S195" s="110"/>
    </row>
    <row r="196" spans="4:19" ht="15" hidden="1" customHeight="1" outlineLevel="2">
      <c r="D196" s="136" t="s">
        <v>25</v>
      </c>
      <c r="E196" s="137"/>
      <c r="F196" s="137"/>
      <c r="G196" s="137"/>
      <c r="H196" s="176"/>
      <c r="I196" s="177">
        <f t="shared" si="4"/>
        <v>0</v>
      </c>
      <c r="J196" s="31" t="s">
        <v>153</v>
      </c>
      <c r="O196" s="131" t="s">
        <v>31</v>
      </c>
      <c r="P196" s="131" t="s">
        <v>153</v>
      </c>
      <c r="Q196" s="178">
        <f t="shared" si="3"/>
        <v>0</v>
      </c>
      <c r="S196" s="110"/>
    </row>
    <row r="197" spans="4:19" ht="15" hidden="1" customHeight="1" outlineLevel="2">
      <c r="D197" s="136" t="s">
        <v>25</v>
      </c>
      <c r="E197" s="137"/>
      <c r="F197" s="137"/>
      <c r="G197" s="137"/>
      <c r="H197" s="176"/>
      <c r="I197" s="177">
        <f t="shared" si="4"/>
        <v>0</v>
      </c>
      <c r="J197" s="31" t="s">
        <v>153</v>
      </c>
      <c r="O197" s="131" t="s">
        <v>31</v>
      </c>
      <c r="P197" s="131" t="s">
        <v>153</v>
      </c>
      <c r="Q197" s="178">
        <f t="shared" si="3"/>
        <v>0</v>
      </c>
      <c r="S197" s="110"/>
    </row>
    <row r="198" spans="4:19" ht="15" hidden="1" customHeight="1" outlineLevel="2">
      <c r="D198" s="136" t="s">
        <v>25</v>
      </c>
      <c r="E198" s="137"/>
      <c r="F198" s="137"/>
      <c r="G198" s="137"/>
      <c r="H198" s="176"/>
      <c r="I198" s="177">
        <f t="shared" si="4"/>
        <v>0</v>
      </c>
      <c r="J198" s="31" t="s">
        <v>153</v>
      </c>
      <c r="O198" s="131" t="s">
        <v>31</v>
      </c>
      <c r="P198" s="131" t="s">
        <v>153</v>
      </c>
      <c r="Q198" s="178">
        <f t="shared" si="3"/>
        <v>0</v>
      </c>
      <c r="S198" s="110"/>
    </row>
    <row r="199" spans="4:19" ht="15" hidden="1" customHeight="1" outlineLevel="2">
      <c r="D199" s="136" t="s">
        <v>25</v>
      </c>
      <c r="E199" s="137"/>
      <c r="F199" s="137"/>
      <c r="G199" s="137"/>
      <c r="H199" s="176"/>
      <c r="I199" s="177">
        <f t="shared" si="4"/>
        <v>0</v>
      </c>
      <c r="J199" s="31" t="s">
        <v>153</v>
      </c>
      <c r="O199" s="131" t="s">
        <v>31</v>
      </c>
      <c r="P199" s="131" t="s">
        <v>153</v>
      </c>
      <c r="Q199" s="178">
        <f t="shared" si="3"/>
        <v>0</v>
      </c>
      <c r="S199" s="110"/>
    </row>
    <row r="200" spans="4:19" ht="15" hidden="1" customHeight="1" outlineLevel="2">
      <c r="D200" s="136" t="s">
        <v>25</v>
      </c>
      <c r="E200" s="137"/>
      <c r="F200" s="137"/>
      <c r="G200" s="137"/>
      <c r="H200" s="176"/>
      <c r="I200" s="177">
        <f t="shared" si="4"/>
        <v>0</v>
      </c>
      <c r="J200" s="31" t="s">
        <v>153</v>
      </c>
      <c r="O200" s="131" t="s">
        <v>31</v>
      </c>
      <c r="P200" s="131" t="s">
        <v>153</v>
      </c>
      <c r="Q200" s="178">
        <f t="shared" si="3"/>
        <v>0</v>
      </c>
      <c r="S200" s="110"/>
    </row>
    <row r="201" spans="4:19" ht="15" hidden="1" customHeight="1" outlineLevel="2">
      <c r="D201" s="136" t="s">
        <v>25</v>
      </c>
      <c r="E201" s="137"/>
      <c r="F201" s="137"/>
      <c r="G201" s="137"/>
      <c r="H201" s="176"/>
      <c r="I201" s="177">
        <f t="shared" si="4"/>
        <v>0</v>
      </c>
      <c r="J201" s="31" t="s">
        <v>153</v>
      </c>
      <c r="O201" s="131" t="s">
        <v>31</v>
      </c>
      <c r="P201" s="131" t="s">
        <v>153</v>
      </c>
      <c r="Q201" s="178">
        <f t="shared" si="3"/>
        <v>0</v>
      </c>
      <c r="S201" s="110"/>
    </row>
    <row r="202" spans="4:19" ht="15" hidden="1" customHeight="1" outlineLevel="2">
      <c r="D202" s="136" t="s">
        <v>25</v>
      </c>
      <c r="E202" s="137"/>
      <c r="F202" s="137"/>
      <c r="G202" s="137"/>
      <c r="H202" s="176"/>
      <c r="I202" s="177">
        <f t="shared" si="4"/>
        <v>0</v>
      </c>
      <c r="J202" s="31" t="s">
        <v>153</v>
      </c>
      <c r="O202" s="131" t="s">
        <v>31</v>
      </c>
      <c r="P202" s="131" t="s">
        <v>153</v>
      </c>
      <c r="Q202" s="178">
        <f t="shared" si="3"/>
        <v>0</v>
      </c>
      <c r="S202" s="110"/>
    </row>
    <row r="203" spans="4:19" ht="15" hidden="1" customHeight="1" outlineLevel="2">
      <c r="D203" s="136" t="s">
        <v>25</v>
      </c>
      <c r="E203" s="137"/>
      <c r="F203" s="137"/>
      <c r="G203" s="137"/>
      <c r="H203" s="176"/>
      <c r="I203" s="177">
        <f t="shared" si="4"/>
        <v>0</v>
      </c>
      <c r="J203" s="31" t="s">
        <v>153</v>
      </c>
      <c r="O203" s="131" t="s">
        <v>31</v>
      </c>
      <c r="P203" s="131" t="s">
        <v>153</v>
      </c>
      <c r="Q203" s="178">
        <f t="shared" si="3"/>
        <v>0</v>
      </c>
      <c r="S203" s="110"/>
    </row>
    <row r="204" spans="4:19" ht="15" hidden="1" customHeight="1" outlineLevel="2">
      <c r="D204" s="136" t="s">
        <v>25</v>
      </c>
      <c r="E204" s="137"/>
      <c r="F204" s="137"/>
      <c r="G204" s="137"/>
      <c r="H204" s="176"/>
      <c r="I204" s="177">
        <f t="shared" si="4"/>
        <v>0</v>
      </c>
      <c r="J204" s="31" t="s">
        <v>153</v>
      </c>
      <c r="O204" s="131" t="s">
        <v>31</v>
      </c>
      <c r="P204" s="131" t="s">
        <v>153</v>
      </c>
      <c r="Q204" s="178">
        <f t="shared" si="3"/>
        <v>0</v>
      </c>
      <c r="S204" s="110"/>
    </row>
    <row r="205" spans="4:19" ht="15" hidden="1" customHeight="1" outlineLevel="2">
      <c r="D205" s="136" t="s">
        <v>25</v>
      </c>
      <c r="E205" s="137"/>
      <c r="F205" s="137"/>
      <c r="G205" s="137"/>
      <c r="H205" s="176"/>
      <c r="I205" s="177">
        <f t="shared" si="4"/>
        <v>0</v>
      </c>
      <c r="J205" s="31" t="s">
        <v>153</v>
      </c>
      <c r="O205" s="131" t="s">
        <v>31</v>
      </c>
      <c r="P205" s="131" t="s">
        <v>153</v>
      </c>
      <c r="Q205" s="178">
        <f t="shared" si="3"/>
        <v>0</v>
      </c>
      <c r="S205" s="110"/>
    </row>
    <row r="206" spans="4:19" ht="15" hidden="1" customHeight="1" outlineLevel="2">
      <c r="D206" s="136" t="s">
        <v>25</v>
      </c>
      <c r="E206" s="137"/>
      <c r="F206" s="137"/>
      <c r="G206" s="137"/>
      <c r="H206" s="176"/>
      <c r="I206" s="177">
        <f t="shared" si="4"/>
        <v>0</v>
      </c>
      <c r="J206" s="31" t="s">
        <v>153</v>
      </c>
      <c r="O206" s="131" t="s">
        <v>31</v>
      </c>
      <c r="P206" s="131" t="s">
        <v>153</v>
      </c>
      <c r="Q206" s="178">
        <f t="shared" si="3"/>
        <v>0</v>
      </c>
      <c r="S206" s="110"/>
    </row>
    <row r="207" spans="4:19" ht="15" hidden="1" customHeight="1" outlineLevel="2">
      <c r="D207" s="136" t="s">
        <v>25</v>
      </c>
      <c r="E207" s="137"/>
      <c r="F207" s="137"/>
      <c r="G207" s="137"/>
      <c r="H207" s="176"/>
      <c r="I207" s="177">
        <f t="shared" si="4"/>
        <v>0</v>
      </c>
      <c r="J207" s="31" t="s">
        <v>153</v>
      </c>
      <c r="O207" s="131" t="s">
        <v>31</v>
      </c>
      <c r="P207" s="131" t="s">
        <v>153</v>
      </c>
      <c r="Q207" s="178">
        <f t="shared" si="3"/>
        <v>0</v>
      </c>
      <c r="S207" s="110"/>
    </row>
    <row r="208" spans="4:19" ht="15" hidden="1" customHeight="1" outlineLevel="2">
      <c r="D208" s="136" t="s">
        <v>25</v>
      </c>
      <c r="E208" s="137"/>
      <c r="F208" s="137"/>
      <c r="G208" s="137"/>
      <c r="H208" s="176"/>
      <c r="I208" s="177">
        <f t="shared" si="4"/>
        <v>0</v>
      </c>
      <c r="J208" s="31" t="s">
        <v>153</v>
      </c>
      <c r="O208" s="131" t="s">
        <v>31</v>
      </c>
      <c r="P208" s="131" t="s">
        <v>153</v>
      </c>
      <c r="Q208" s="178">
        <f t="shared" ref="Q208:Q225" si="5">IF(O208="Accepté",I208,IF(O208="Revue",P208,0))</f>
        <v>0</v>
      </c>
      <c r="S208" s="110"/>
    </row>
    <row r="209" spans="4:19" ht="15" hidden="1" customHeight="1" outlineLevel="2">
      <c r="D209" s="136" t="s">
        <v>25</v>
      </c>
      <c r="E209" s="137"/>
      <c r="F209" s="137"/>
      <c r="G209" s="137"/>
      <c r="H209" s="176"/>
      <c r="I209" s="177">
        <f t="shared" si="4"/>
        <v>0</v>
      </c>
      <c r="J209" s="31" t="s">
        <v>153</v>
      </c>
      <c r="O209" s="131" t="s">
        <v>31</v>
      </c>
      <c r="P209" s="131" t="s">
        <v>153</v>
      </c>
      <c r="Q209" s="178">
        <f t="shared" si="5"/>
        <v>0</v>
      </c>
      <c r="S209" s="110"/>
    </row>
    <row r="210" spans="4:19" ht="15" hidden="1" customHeight="1" outlineLevel="2">
      <c r="D210" s="136" t="s">
        <v>25</v>
      </c>
      <c r="E210" s="137"/>
      <c r="F210" s="137"/>
      <c r="G210" s="137"/>
      <c r="H210" s="176"/>
      <c r="I210" s="177">
        <f t="shared" si="4"/>
        <v>0</v>
      </c>
      <c r="J210" s="31" t="s">
        <v>153</v>
      </c>
      <c r="O210" s="131" t="s">
        <v>31</v>
      </c>
      <c r="P210" s="131" t="s">
        <v>153</v>
      </c>
      <c r="Q210" s="178">
        <f t="shared" si="5"/>
        <v>0</v>
      </c>
      <c r="S210" s="110"/>
    </row>
    <row r="211" spans="4:19" ht="15" hidden="1" customHeight="1" outlineLevel="2">
      <c r="D211" s="136" t="s">
        <v>25</v>
      </c>
      <c r="E211" s="137"/>
      <c r="F211" s="137"/>
      <c r="G211" s="137"/>
      <c r="H211" s="176"/>
      <c r="I211" s="177">
        <f t="shared" si="4"/>
        <v>0</v>
      </c>
      <c r="J211" s="31" t="s">
        <v>153</v>
      </c>
      <c r="O211" s="131" t="s">
        <v>31</v>
      </c>
      <c r="P211" s="131" t="s">
        <v>153</v>
      </c>
      <c r="Q211" s="178">
        <f t="shared" si="5"/>
        <v>0</v>
      </c>
      <c r="S211" s="110"/>
    </row>
    <row r="212" spans="4:19" ht="15" hidden="1" customHeight="1" outlineLevel="2">
      <c r="D212" s="136" t="s">
        <v>25</v>
      </c>
      <c r="E212" s="137"/>
      <c r="F212" s="137"/>
      <c r="G212" s="137"/>
      <c r="H212" s="176"/>
      <c r="I212" s="177">
        <f t="shared" si="4"/>
        <v>0</v>
      </c>
      <c r="J212" s="31" t="s">
        <v>153</v>
      </c>
      <c r="O212" s="131" t="s">
        <v>31</v>
      </c>
      <c r="P212" s="131" t="s">
        <v>153</v>
      </c>
      <c r="Q212" s="178">
        <f t="shared" si="5"/>
        <v>0</v>
      </c>
      <c r="S212" s="110"/>
    </row>
    <row r="213" spans="4:19" ht="15" hidden="1" customHeight="1" outlineLevel="2">
      <c r="D213" s="136" t="s">
        <v>25</v>
      </c>
      <c r="E213" s="137"/>
      <c r="F213" s="137"/>
      <c r="G213" s="137"/>
      <c r="H213" s="176"/>
      <c r="I213" s="177">
        <f t="shared" si="4"/>
        <v>0</v>
      </c>
      <c r="J213" s="31" t="s">
        <v>153</v>
      </c>
      <c r="O213" s="131" t="s">
        <v>31</v>
      </c>
      <c r="P213" s="131" t="s">
        <v>153</v>
      </c>
      <c r="Q213" s="178">
        <f t="shared" si="5"/>
        <v>0</v>
      </c>
      <c r="S213" s="110"/>
    </row>
    <row r="214" spans="4:19" ht="15" hidden="1" customHeight="1" outlineLevel="2">
      <c r="D214" s="136" t="s">
        <v>25</v>
      </c>
      <c r="E214" s="137"/>
      <c r="F214" s="137"/>
      <c r="G214" s="137"/>
      <c r="H214" s="176"/>
      <c r="I214" s="177">
        <f t="shared" si="4"/>
        <v>0</v>
      </c>
      <c r="J214" s="31" t="s">
        <v>153</v>
      </c>
      <c r="O214" s="131" t="s">
        <v>31</v>
      </c>
      <c r="P214" s="131" t="s">
        <v>153</v>
      </c>
      <c r="Q214" s="178">
        <f t="shared" si="5"/>
        <v>0</v>
      </c>
      <c r="S214" s="110"/>
    </row>
    <row r="215" spans="4:19" ht="15" hidden="1" customHeight="1" outlineLevel="2">
      <c r="D215" s="136" t="s">
        <v>25</v>
      </c>
      <c r="E215" s="137"/>
      <c r="F215" s="137"/>
      <c r="G215" s="137"/>
      <c r="H215" s="176"/>
      <c r="I215" s="177">
        <f t="shared" si="4"/>
        <v>0</v>
      </c>
      <c r="J215" s="31" t="s">
        <v>153</v>
      </c>
      <c r="O215" s="131" t="s">
        <v>31</v>
      </c>
      <c r="P215" s="131" t="s">
        <v>153</v>
      </c>
      <c r="Q215" s="178">
        <f t="shared" si="5"/>
        <v>0</v>
      </c>
      <c r="S215" s="110"/>
    </row>
    <row r="216" spans="4:19" ht="15" hidden="1" customHeight="1" outlineLevel="2">
      <c r="D216" s="136" t="s">
        <v>25</v>
      </c>
      <c r="E216" s="137"/>
      <c r="F216" s="137"/>
      <c r="G216" s="137"/>
      <c r="H216" s="176"/>
      <c r="I216" s="177">
        <f t="shared" si="4"/>
        <v>0</v>
      </c>
      <c r="J216" s="31" t="s">
        <v>153</v>
      </c>
      <c r="O216" s="131" t="s">
        <v>31</v>
      </c>
      <c r="P216" s="131" t="s">
        <v>153</v>
      </c>
      <c r="Q216" s="178">
        <f t="shared" si="5"/>
        <v>0</v>
      </c>
      <c r="S216" s="110"/>
    </row>
    <row r="217" spans="4:19" ht="15" hidden="1" customHeight="1" outlineLevel="2">
      <c r="D217" s="136" t="s">
        <v>25</v>
      </c>
      <c r="E217" s="137"/>
      <c r="F217" s="137"/>
      <c r="G217" s="137"/>
      <c r="H217" s="176"/>
      <c r="I217" s="177">
        <f t="shared" si="4"/>
        <v>0</v>
      </c>
      <c r="J217" s="31" t="s">
        <v>153</v>
      </c>
      <c r="O217" s="131" t="s">
        <v>31</v>
      </c>
      <c r="P217" s="131" t="s">
        <v>153</v>
      </c>
      <c r="Q217" s="178">
        <f t="shared" si="5"/>
        <v>0</v>
      </c>
      <c r="S217" s="110"/>
    </row>
    <row r="218" spans="4:19" ht="15" hidden="1" customHeight="1" outlineLevel="2">
      <c r="D218" s="136" t="s">
        <v>25</v>
      </c>
      <c r="E218" s="137"/>
      <c r="F218" s="137"/>
      <c r="G218" s="137"/>
      <c r="H218" s="176"/>
      <c r="I218" s="177">
        <f t="shared" si="4"/>
        <v>0</v>
      </c>
      <c r="J218" s="31" t="s">
        <v>153</v>
      </c>
      <c r="O218" s="131" t="s">
        <v>31</v>
      </c>
      <c r="P218" s="131" t="s">
        <v>153</v>
      </c>
      <c r="Q218" s="178">
        <f t="shared" si="5"/>
        <v>0</v>
      </c>
      <c r="S218" s="110"/>
    </row>
    <row r="219" spans="4:19" ht="15" hidden="1" customHeight="1" outlineLevel="2">
      <c r="D219" s="136" t="s">
        <v>25</v>
      </c>
      <c r="E219" s="137"/>
      <c r="F219" s="137"/>
      <c r="G219" s="137"/>
      <c r="H219" s="176"/>
      <c r="I219" s="177">
        <f t="shared" si="4"/>
        <v>0</v>
      </c>
      <c r="J219" s="31" t="s">
        <v>153</v>
      </c>
      <c r="O219" s="131" t="s">
        <v>31</v>
      </c>
      <c r="P219" s="131" t="s">
        <v>153</v>
      </c>
      <c r="Q219" s="178">
        <f t="shared" si="5"/>
        <v>0</v>
      </c>
      <c r="S219" s="110"/>
    </row>
    <row r="220" spans="4:19" ht="15" hidden="1" customHeight="1" outlineLevel="2">
      <c r="D220" s="136" t="s">
        <v>25</v>
      </c>
      <c r="E220" s="137"/>
      <c r="F220" s="137"/>
      <c r="G220" s="137"/>
      <c r="H220" s="176"/>
      <c r="I220" s="177">
        <f t="shared" si="4"/>
        <v>0</v>
      </c>
      <c r="J220" s="31" t="s">
        <v>153</v>
      </c>
      <c r="O220" s="131" t="s">
        <v>31</v>
      </c>
      <c r="P220" s="131" t="s">
        <v>153</v>
      </c>
      <c r="Q220" s="178">
        <f t="shared" si="5"/>
        <v>0</v>
      </c>
      <c r="S220" s="110"/>
    </row>
    <row r="221" spans="4:19" ht="15" hidden="1" customHeight="1" outlineLevel="2">
      <c r="D221" s="136" t="s">
        <v>25</v>
      </c>
      <c r="E221" s="137"/>
      <c r="F221" s="137"/>
      <c r="G221" s="137"/>
      <c r="H221" s="176"/>
      <c r="I221" s="177">
        <f t="shared" si="4"/>
        <v>0</v>
      </c>
      <c r="J221" s="31" t="s">
        <v>153</v>
      </c>
      <c r="O221" s="131" t="s">
        <v>31</v>
      </c>
      <c r="P221" s="131" t="s">
        <v>153</v>
      </c>
      <c r="Q221" s="178">
        <f t="shared" si="5"/>
        <v>0</v>
      </c>
      <c r="S221" s="110"/>
    </row>
    <row r="222" spans="4:19" ht="15" hidden="1" customHeight="1" outlineLevel="2">
      <c r="D222" s="136" t="s">
        <v>25</v>
      </c>
      <c r="E222" s="137"/>
      <c r="F222" s="137"/>
      <c r="G222" s="137"/>
      <c r="H222" s="176"/>
      <c r="I222" s="177">
        <f t="shared" si="4"/>
        <v>0</v>
      </c>
      <c r="J222" s="31" t="s">
        <v>153</v>
      </c>
      <c r="O222" s="131" t="s">
        <v>31</v>
      </c>
      <c r="P222" s="131" t="s">
        <v>153</v>
      </c>
      <c r="Q222" s="178">
        <f t="shared" si="5"/>
        <v>0</v>
      </c>
      <c r="S222" s="110"/>
    </row>
    <row r="223" spans="4:19" ht="15" hidden="1" customHeight="1" outlineLevel="2">
      <c r="D223" s="136" t="s">
        <v>25</v>
      </c>
      <c r="E223" s="137"/>
      <c r="F223" s="137"/>
      <c r="G223" s="137"/>
      <c r="H223" s="176"/>
      <c r="I223" s="177">
        <f t="shared" si="4"/>
        <v>0</v>
      </c>
      <c r="J223" s="31" t="s">
        <v>153</v>
      </c>
      <c r="O223" s="131" t="s">
        <v>31</v>
      </c>
      <c r="P223" s="131" t="s">
        <v>153</v>
      </c>
      <c r="Q223" s="178">
        <f t="shared" si="5"/>
        <v>0</v>
      </c>
      <c r="S223" s="110"/>
    </row>
    <row r="224" spans="4:19" ht="15" hidden="1" customHeight="1" outlineLevel="2">
      <c r="D224" s="136" t="s">
        <v>25</v>
      </c>
      <c r="E224" s="137"/>
      <c r="F224" s="137"/>
      <c r="G224" s="137"/>
      <c r="H224" s="176"/>
      <c r="I224" s="177">
        <f t="shared" si="4"/>
        <v>0</v>
      </c>
      <c r="J224" s="31" t="s">
        <v>153</v>
      </c>
      <c r="O224" s="131" t="s">
        <v>31</v>
      </c>
      <c r="P224" s="131" t="s">
        <v>153</v>
      </c>
      <c r="Q224" s="178">
        <f t="shared" si="5"/>
        <v>0</v>
      </c>
      <c r="S224" s="110"/>
    </row>
    <row r="225" spans="4:19" hidden="1" outlineLevel="2">
      <c r="D225" s="136" t="s">
        <v>25</v>
      </c>
      <c r="E225" s="137"/>
      <c r="F225" s="137"/>
      <c r="G225" s="137"/>
      <c r="H225" s="176"/>
      <c r="I225" s="177">
        <f t="shared" si="4"/>
        <v>0</v>
      </c>
      <c r="J225" s="31" t="s">
        <v>153</v>
      </c>
      <c r="O225" s="131" t="s">
        <v>31</v>
      </c>
      <c r="P225" s="131" t="s">
        <v>153</v>
      </c>
      <c r="Q225" s="178">
        <f t="shared" si="5"/>
        <v>0</v>
      </c>
      <c r="S225" s="110"/>
    </row>
    <row r="226" spans="4:19" s="109" customFormat="1" ht="30" customHeight="1" outlineLevel="1" collapsed="1">
      <c r="D226" s="317" t="s">
        <v>188</v>
      </c>
      <c r="E226" s="318"/>
      <c r="F226" s="318"/>
      <c r="G226" s="318"/>
      <c r="H226" s="318"/>
      <c r="I226" s="318"/>
      <c r="J226" s="319"/>
      <c r="K226" s="315" t="str">
        <f>IF(SUM(I227:I276)&gt;(Listes!$J$2*2),"Le montant maximum financé par Citeo ou Adelphe dans le cadre d'une étude n'excèdera pas "&amp;Listes!$J$2&amp;" €","")</f>
        <v/>
      </c>
      <c r="L226" s="316"/>
      <c r="M226" s="316"/>
    </row>
    <row r="227" spans="4:19" ht="15" customHeight="1" outlineLevel="1">
      <c r="D227" s="191" t="s">
        <v>25</v>
      </c>
      <c r="E227" s="192"/>
      <c r="F227" s="192"/>
      <c r="G227" s="192"/>
      <c r="H227" s="193"/>
      <c r="I227" s="177">
        <f t="shared" ref="I227:I276" si="6">H227*G227</f>
        <v>0</v>
      </c>
      <c r="J227" s="189" t="s">
        <v>153</v>
      </c>
      <c r="O227" s="131" t="s">
        <v>31</v>
      </c>
      <c r="P227" s="131" t="s">
        <v>153</v>
      </c>
      <c r="Q227" s="178">
        <f t="shared" ref="Q227:Q258" si="7">IF(O227="Accepté",I227,IF(O227="Revue",P227,0))</f>
        <v>0</v>
      </c>
      <c r="S227" s="110"/>
    </row>
    <row r="228" spans="4:19" ht="15" customHeight="1" outlineLevel="1">
      <c r="D228" s="191" t="s">
        <v>25</v>
      </c>
      <c r="E228" s="192"/>
      <c r="F228" s="192"/>
      <c r="G228" s="192"/>
      <c r="H228" s="193"/>
      <c r="I228" s="177">
        <f t="shared" ref="I228:I235" si="8">H228*G228</f>
        <v>0</v>
      </c>
      <c r="J228" s="189" t="s">
        <v>153</v>
      </c>
      <c r="O228" s="131" t="s">
        <v>31</v>
      </c>
      <c r="P228" s="131" t="s">
        <v>153</v>
      </c>
      <c r="Q228" s="178">
        <f t="shared" si="7"/>
        <v>0</v>
      </c>
      <c r="S228" s="110"/>
    </row>
    <row r="229" spans="4:19" ht="15" customHeight="1" outlineLevel="1">
      <c r="D229" s="191" t="s">
        <v>25</v>
      </c>
      <c r="E229" s="192"/>
      <c r="F229" s="192"/>
      <c r="G229" s="192"/>
      <c r="H229" s="193"/>
      <c r="I229" s="177">
        <f t="shared" si="8"/>
        <v>0</v>
      </c>
      <c r="J229" s="189" t="s">
        <v>153</v>
      </c>
      <c r="O229" s="131" t="s">
        <v>31</v>
      </c>
      <c r="P229" s="131" t="s">
        <v>153</v>
      </c>
      <c r="Q229" s="178">
        <f t="shared" si="7"/>
        <v>0</v>
      </c>
      <c r="S229" s="110"/>
    </row>
    <row r="230" spans="4:19" ht="15" customHeight="1" outlineLevel="1">
      <c r="D230" s="191" t="s">
        <v>25</v>
      </c>
      <c r="E230" s="192"/>
      <c r="F230" s="192"/>
      <c r="G230" s="192"/>
      <c r="H230" s="193"/>
      <c r="I230" s="177">
        <f t="shared" si="8"/>
        <v>0</v>
      </c>
      <c r="J230" s="189" t="s">
        <v>153</v>
      </c>
      <c r="O230" s="131" t="s">
        <v>31</v>
      </c>
      <c r="P230" s="131" t="s">
        <v>153</v>
      </c>
      <c r="Q230" s="178">
        <f t="shared" si="7"/>
        <v>0</v>
      </c>
      <c r="S230" s="110"/>
    </row>
    <row r="231" spans="4:19" ht="15" customHeight="1" outlineLevel="1">
      <c r="D231" s="191" t="s">
        <v>25</v>
      </c>
      <c r="E231" s="192"/>
      <c r="F231" s="192"/>
      <c r="G231" s="192"/>
      <c r="H231" s="193"/>
      <c r="I231" s="177">
        <f t="shared" si="8"/>
        <v>0</v>
      </c>
      <c r="J231" s="189" t="s">
        <v>153</v>
      </c>
      <c r="O231" s="131" t="s">
        <v>31</v>
      </c>
      <c r="P231" s="131" t="s">
        <v>153</v>
      </c>
      <c r="Q231" s="178">
        <f t="shared" si="7"/>
        <v>0</v>
      </c>
      <c r="S231" s="110"/>
    </row>
    <row r="232" spans="4:19" ht="15" customHeight="1" outlineLevel="1">
      <c r="D232" s="191" t="s">
        <v>25</v>
      </c>
      <c r="E232" s="192"/>
      <c r="F232" s="192"/>
      <c r="G232" s="192"/>
      <c r="H232" s="193"/>
      <c r="I232" s="177">
        <f t="shared" si="8"/>
        <v>0</v>
      </c>
      <c r="J232" s="189" t="s">
        <v>153</v>
      </c>
      <c r="O232" s="131" t="s">
        <v>31</v>
      </c>
      <c r="P232" s="131" t="s">
        <v>153</v>
      </c>
      <c r="Q232" s="178">
        <f t="shared" si="7"/>
        <v>0</v>
      </c>
      <c r="S232" s="110"/>
    </row>
    <row r="233" spans="4:19" ht="15" customHeight="1" outlineLevel="1">
      <c r="D233" s="191" t="s">
        <v>25</v>
      </c>
      <c r="E233" s="192"/>
      <c r="F233" s="192"/>
      <c r="G233" s="192"/>
      <c r="H233" s="193"/>
      <c r="I233" s="177">
        <f t="shared" si="8"/>
        <v>0</v>
      </c>
      <c r="J233" s="189" t="s">
        <v>153</v>
      </c>
      <c r="O233" s="131" t="s">
        <v>31</v>
      </c>
      <c r="P233" s="131" t="s">
        <v>153</v>
      </c>
      <c r="Q233" s="178">
        <f t="shared" si="7"/>
        <v>0</v>
      </c>
      <c r="S233" s="110"/>
    </row>
    <row r="234" spans="4:19" ht="15" customHeight="1" outlineLevel="1">
      <c r="D234" s="191" t="s">
        <v>25</v>
      </c>
      <c r="E234" s="192"/>
      <c r="F234" s="192"/>
      <c r="G234" s="192"/>
      <c r="H234" s="193"/>
      <c r="I234" s="177">
        <f t="shared" si="8"/>
        <v>0</v>
      </c>
      <c r="J234" s="189" t="s">
        <v>153</v>
      </c>
      <c r="O234" s="131" t="s">
        <v>31</v>
      </c>
      <c r="P234" s="131" t="s">
        <v>153</v>
      </c>
      <c r="Q234" s="178">
        <f t="shared" si="7"/>
        <v>0</v>
      </c>
      <c r="S234" s="110"/>
    </row>
    <row r="235" spans="4:19" ht="15" customHeight="1" outlineLevel="1">
      <c r="D235" s="191" t="s">
        <v>25</v>
      </c>
      <c r="E235" s="192"/>
      <c r="F235" s="192"/>
      <c r="G235" s="192"/>
      <c r="H235" s="193"/>
      <c r="I235" s="177">
        <f t="shared" si="8"/>
        <v>0</v>
      </c>
      <c r="J235" s="189" t="s">
        <v>153</v>
      </c>
      <c r="O235" s="131" t="s">
        <v>31</v>
      </c>
      <c r="P235" s="131" t="s">
        <v>153</v>
      </c>
      <c r="Q235" s="178">
        <f t="shared" si="7"/>
        <v>0</v>
      </c>
      <c r="S235" s="110"/>
    </row>
    <row r="236" spans="4:19" ht="15" customHeight="1" outlineLevel="1">
      <c r="D236" s="191" t="s">
        <v>25</v>
      </c>
      <c r="E236" s="192"/>
      <c r="F236" s="192"/>
      <c r="G236" s="192"/>
      <c r="H236" s="193"/>
      <c r="I236" s="177">
        <f t="shared" si="6"/>
        <v>0</v>
      </c>
      <c r="J236" s="189" t="s">
        <v>153</v>
      </c>
      <c r="O236" s="131" t="s">
        <v>31</v>
      </c>
      <c r="P236" s="131" t="s">
        <v>153</v>
      </c>
      <c r="Q236" s="178">
        <f t="shared" si="7"/>
        <v>0</v>
      </c>
      <c r="S236" s="110"/>
    </row>
    <row r="237" spans="4:19" ht="15" hidden="1" customHeight="1" outlineLevel="2">
      <c r="D237" s="191" t="s">
        <v>25</v>
      </c>
      <c r="E237" s="192"/>
      <c r="F237" s="192"/>
      <c r="G237" s="192"/>
      <c r="H237" s="193"/>
      <c r="I237" s="177">
        <f t="shared" si="6"/>
        <v>0</v>
      </c>
      <c r="J237" s="189" t="s">
        <v>153</v>
      </c>
      <c r="O237" s="131" t="s">
        <v>31</v>
      </c>
      <c r="P237" s="131" t="s">
        <v>153</v>
      </c>
      <c r="Q237" s="178">
        <f t="shared" si="7"/>
        <v>0</v>
      </c>
      <c r="S237" s="110"/>
    </row>
    <row r="238" spans="4:19" ht="15" hidden="1" customHeight="1" outlineLevel="2">
      <c r="D238" s="191" t="s">
        <v>25</v>
      </c>
      <c r="E238" s="192"/>
      <c r="F238" s="192"/>
      <c r="G238" s="192"/>
      <c r="H238" s="193"/>
      <c r="I238" s="177">
        <f t="shared" si="6"/>
        <v>0</v>
      </c>
      <c r="J238" s="189" t="s">
        <v>153</v>
      </c>
      <c r="O238" s="131" t="s">
        <v>31</v>
      </c>
      <c r="P238" s="131" t="s">
        <v>153</v>
      </c>
      <c r="Q238" s="178">
        <f t="shared" si="7"/>
        <v>0</v>
      </c>
      <c r="S238" s="110"/>
    </row>
    <row r="239" spans="4:19" ht="15" hidden="1" customHeight="1" outlineLevel="2">
      <c r="D239" s="191" t="s">
        <v>25</v>
      </c>
      <c r="E239" s="192"/>
      <c r="F239" s="192"/>
      <c r="G239" s="192"/>
      <c r="H239" s="193"/>
      <c r="I239" s="177">
        <f t="shared" si="6"/>
        <v>0</v>
      </c>
      <c r="J239" s="189" t="s">
        <v>153</v>
      </c>
      <c r="O239" s="131" t="s">
        <v>31</v>
      </c>
      <c r="P239" s="131" t="s">
        <v>153</v>
      </c>
      <c r="Q239" s="178">
        <f t="shared" si="7"/>
        <v>0</v>
      </c>
      <c r="S239" s="110"/>
    </row>
    <row r="240" spans="4:19" ht="15" hidden="1" customHeight="1" outlineLevel="2">
      <c r="D240" s="191" t="s">
        <v>25</v>
      </c>
      <c r="E240" s="192"/>
      <c r="F240" s="192"/>
      <c r="G240" s="192"/>
      <c r="H240" s="193"/>
      <c r="I240" s="177">
        <f t="shared" si="6"/>
        <v>0</v>
      </c>
      <c r="J240" s="189" t="s">
        <v>153</v>
      </c>
      <c r="O240" s="131" t="s">
        <v>31</v>
      </c>
      <c r="P240" s="131" t="s">
        <v>153</v>
      </c>
      <c r="Q240" s="178">
        <f t="shared" si="7"/>
        <v>0</v>
      </c>
      <c r="S240" s="110"/>
    </row>
    <row r="241" spans="4:19" ht="15" hidden="1" customHeight="1" outlineLevel="2">
      <c r="D241" s="191" t="s">
        <v>25</v>
      </c>
      <c r="E241" s="192"/>
      <c r="F241" s="192"/>
      <c r="G241" s="192"/>
      <c r="H241" s="193"/>
      <c r="I241" s="177">
        <f t="shared" si="6"/>
        <v>0</v>
      </c>
      <c r="J241" s="189" t="s">
        <v>153</v>
      </c>
      <c r="O241" s="131" t="s">
        <v>31</v>
      </c>
      <c r="P241" s="131" t="s">
        <v>153</v>
      </c>
      <c r="Q241" s="178">
        <f t="shared" si="7"/>
        <v>0</v>
      </c>
      <c r="S241" s="110"/>
    </row>
    <row r="242" spans="4:19" ht="15" hidden="1" customHeight="1" outlineLevel="2">
      <c r="D242" s="191" t="s">
        <v>25</v>
      </c>
      <c r="E242" s="192"/>
      <c r="F242" s="192"/>
      <c r="G242" s="192"/>
      <c r="H242" s="193"/>
      <c r="I242" s="177">
        <f t="shared" si="6"/>
        <v>0</v>
      </c>
      <c r="J242" s="189" t="s">
        <v>153</v>
      </c>
      <c r="O242" s="131" t="s">
        <v>31</v>
      </c>
      <c r="P242" s="131" t="s">
        <v>153</v>
      </c>
      <c r="Q242" s="178">
        <f t="shared" si="7"/>
        <v>0</v>
      </c>
      <c r="S242" s="110"/>
    </row>
    <row r="243" spans="4:19" ht="15" hidden="1" customHeight="1" outlineLevel="2">
      <c r="D243" s="191" t="s">
        <v>25</v>
      </c>
      <c r="E243" s="192"/>
      <c r="F243" s="192"/>
      <c r="G243" s="192"/>
      <c r="H243" s="193"/>
      <c r="I243" s="177">
        <f t="shared" si="6"/>
        <v>0</v>
      </c>
      <c r="J243" s="189" t="s">
        <v>153</v>
      </c>
      <c r="O243" s="131" t="s">
        <v>31</v>
      </c>
      <c r="P243" s="131" t="s">
        <v>153</v>
      </c>
      <c r="Q243" s="178">
        <f t="shared" si="7"/>
        <v>0</v>
      </c>
      <c r="S243" s="110"/>
    </row>
    <row r="244" spans="4:19" ht="15" hidden="1" customHeight="1" outlineLevel="2">
      <c r="D244" s="191" t="s">
        <v>25</v>
      </c>
      <c r="E244" s="192"/>
      <c r="F244" s="192"/>
      <c r="G244" s="192"/>
      <c r="H244" s="193"/>
      <c r="I244" s="177">
        <f t="shared" si="6"/>
        <v>0</v>
      </c>
      <c r="J244" s="189" t="s">
        <v>153</v>
      </c>
      <c r="O244" s="131" t="s">
        <v>31</v>
      </c>
      <c r="P244" s="131" t="s">
        <v>153</v>
      </c>
      <c r="Q244" s="178">
        <f t="shared" si="7"/>
        <v>0</v>
      </c>
      <c r="S244" s="110"/>
    </row>
    <row r="245" spans="4:19" ht="15" hidden="1" customHeight="1" outlineLevel="2">
      <c r="D245" s="191" t="s">
        <v>25</v>
      </c>
      <c r="E245" s="192"/>
      <c r="F245" s="192"/>
      <c r="G245" s="192"/>
      <c r="H245" s="193"/>
      <c r="I245" s="177">
        <f t="shared" si="6"/>
        <v>0</v>
      </c>
      <c r="J245" s="189" t="s">
        <v>153</v>
      </c>
      <c r="O245" s="131" t="s">
        <v>31</v>
      </c>
      <c r="P245" s="131" t="s">
        <v>153</v>
      </c>
      <c r="Q245" s="178">
        <f t="shared" si="7"/>
        <v>0</v>
      </c>
      <c r="S245" s="110"/>
    </row>
    <row r="246" spans="4:19" ht="15" hidden="1" customHeight="1" outlineLevel="2">
      <c r="D246" s="191" t="s">
        <v>25</v>
      </c>
      <c r="E246" s="192"/>
      <c r="F246" s="192"/>
      <c r="G246" s="192"/>
      <c r="H246" s="193"/>
      <c r="I246" s="177">
        <f t="shared" si="6"/>
        <v>0</v>
      </c>
      <c r="J246" s="189" t="s">
        <v>153</v>
      </c>
      <c r="O246" s="131" t="s">
        <v>31</v>
      </c>
      <c r="P246" s="131" t="s">
        <v>153</v>
      </c>
      <c r="Q246" s="178">
        <f t="shared" si="7"/>
        <v>0</v>
      </c>
      <c r="S246" s="110"/>
    </row>
    <row r="247" spans="4:19" ht="15" hidden="1" customHeight="1" outlineLevel="2">
      <c r="D247" s="191" t="s">
        <v>25</v>
      </c>
      <c r="E247" s="192"/>
      <c r="F247" s="192"/>
      <c r="G247" s="192"/>
      <c r="H247" s="193"/>
      <c r="I247" s="177">
        <f t="shared" si="6"/>
        <v>0</v>
      </c>
      <c r="J247" s="189" t="s">
        <v>153</v>
      </c>
      <c r="O247" s="131" t="s">
        <v>31</v>
      </c>
      <c r="P247" s="131" t="s">
        <v>153</v>
      </c>
      <c r="Q247" s="178">
        <f t="shared" si="7"/>
        <v>0</v>
      </c>
      <c r="S247" s="110"/>
    </row>
    <row r="248" spans="4:19" ht="15" hidden="1" customHeight="1" outlineLevel="2">
      <c r="D248" s="191" t="s">
        <v>25</v>
      </c>
      <c r="E248" s="192"/>
      <c r="F248" s="192"/>
      <c r="G248" s="192"/>
      <c r="H248" s="193"/>
      <c r="I248" s="177">
        <f t="shared" si="6"/>
        <v>0</v>
      </c>
      <c r="J248" s="189" t="s">
        <v>153</v>
      </c>
      <c r="O248" s="131" t="s">
        <v>31</v>
      </c>
      <c r="P248" s="131" t="s">
        <v>153</v>
      </c>
      <c r="Q248" s="178">
        <f t="shared" si="7"/>
        <v>0</v>
      </c>
      <c r="S248" s="110"/>
    </row>
    <row r="249" spans="4:19" ht="15" hidden="1" customHeight="1" outlineLevel="2">
      <c r="D249" s="191" t="s">
        <v>25</v>
      </c>
      <c r="E249" s="192"/>
      <c r="F249" s="192"/>
      <c r="G249" s="192"/>
      <c r="H249" s="193"/>
      <c r="I249" s="177">
        <f t="shared" si="6"/>
        <v>0</v>
      </c>
      <c r="J249" s="189" t="s">
        <v>153</v>
      </c>
      <c r="O249" s="131" t="s">
        <v>31</v>
      </c>
      <c r="P249" s="131" t="s">
        <v>153</v>
      </c>
      <c r="Q249" s="178">
        <f t="shared" si="7"/>
        <v>0</v>
      </c>
      <c r="S249" s="110"/>
    </row>
    <row r="250" spans="4:19" ht="15" hidden="1" customHeight="1" outlineLevel="2">
      <c r="D250" s="191" t="s">
        <v>25</v>
      </c>
      <c r="E250" s="192"/>
      <c r="F250" s="192"/>
      <c r="G250" s="192"/>
      <c r="H250" s="193"/>
      <c r="I250" s="177">
        <f t="shared" si="6"/>
        <v>0</v>
      </c>
      <c r="J250" s="189" t="s">
        <v>153</v>
      </c>
      <c r="O250" s="131" t="s">
        <v>31</v>
      </c>
      <c r="P250" s="131" t="s">
        <v>153</v>
      </c>
      <c r="Q250" s="178">
        <f t="shared" si="7"/>
        <v>0</v>
      </c>
      <c r="S250" s="110"/>
    </row>
    <row r="251" spans="4:19" ht="15" hidden="1" customHeight="1" outlineLevel="2">
      <c r="D251" s="191" t="s">
        <v>25</v>
      </c>
      <c r="E251" s="192"/>
      <c r="F251" s="192"/>
      <c r="G251" s="192"/>
      <c r="H251" s="193"/>
      <c r="I251" s="177">
        <f t="shared" si="6"/>
        <v>0</v>
      </c>
      <c r="J251" s="189" t="s">
        <v>153</v>
      </c>
      <c r="O251" s="131" t="s">
        <v>31</v>
      </c>
      <c r="P251" s="131" t="s">
        <v>153</v>
      </c>
      <c r="Q251" s="178">
        <f t="shared" si="7"/>
        <v>0</v>
      </c>
      <c r="S251" s="110"/>
    </row>
    <row r="252" spans="4:19" ht="15" hidden="1" customHeight="1" outlineLevel="2">
      <c r="D252" s="191" t="s">
        <v>25</v>
      </c>
      <c r="E252" s="192"/>
      <c r="F252" s="192"/>
      <c r="G252" s="192"/>
      <c r="H252" s="193"/>
      <c r="I252" s="177">
        <f t="shared" si="6"/>
        <v>0</v>
      </c>
      <c r="J252" s="189" t="s">
        <v>153</v>
      </c>
      <c r="O252" s="131" t="s">
        <v>31</v>
      </c>
      <c r="P252" s="131" t="s">
        <v>153</v>
      </c>
      <c r="Q252" s="178">
        <f t="shared" si="7"/>
        <v>0</v>
      </c>
      <c r="S252" s="110"/>
    </row>
    <row r="253" spans="4:19" ht="15" hidden="1" customHeight="1" outlineLevel="2">
      <c r="D253" s="191" t="s">
        <v>25</v>
      </c>
      <c r="E253" s="192"/>
      <c r="F253" s="192"/>
      <c r="G253" s="192"/>
      <c r="H253" s="193"/>
      <c r="I253" s="177">
        <f t="shared" si="6"/>
        <v>0</v>
      </c>
      <c r="J253" s="189" t="s">
        <v>153</v>
      </c>
      <c r="O253" s="131" t="s">
        <v>31</v>
      </c>
      <c r="P253" s="131" t="s">
        <v>153</v>
      </c>
      <c r="Q253" s="178">
        <f t="shared" si="7"/>
        <v>0</v>
      </c>
      <c r="S253" s="110"/>
    </row>
    <row r="254" spans="4:19" ht="15" hidden="1" customHeight="1" outlineLevel="2">
      <c r="D254" s="191" t="s">
        <v>25</v>
      </c>
      <c r="E254" s="192"/>
      <c r="F254" s="192"/>
      <c r="G254" s="192"/>
      <c r="H254" s="193"/>
      <c r="I254" s="177">
        <f t="shared" si="6"/>
        <v>0</v>
      </c>
      <c r="J254" s="189" t="s">
        <v>153</v>
      </c>
      <c r="O254" s="131" t="s">
        <v>31</v>
      </c>
      <c r="P254" s="131" t="s">
        <v>153</v>
      </c>
      <c r="Q254" s="178">
        <f t="shared" si="7"/>
        <v>0</v>
      </c>
      <c r="S254" s="110"/>
    </row>
    <row r="255" spans="4:19" ht="15" hidden="1" customHeight="1" outlineLevel="2">
      <c r="D255" s="191" t="s">
        <v>25</v>
      </c>
      <c r="E255" s="192"/>
      <c r="F255" s="192"/>
      <c r="G255" s="192"/>
      <c r="H255" s="193"/>
      <c r="I255" s="177">
        <f t="shared" si="6"/>
        <v>0</v>
      </c>
      <c r="J255" s="189" t="s">
        <v>153</v>
      </c>
      <c r="O255" s="131" t="s">
        <v>31</v>
      </c>
      <c r="P255" s="131" t="s">
        <v>153</v>
      </c>
      <c r="Q255" s="178">
        <f t="shared" si="7"/>
        <v>0</v>
      </c>
      <c r="S255" s="110"/>
    </row>
    <row r="256" spans="4:19" ht="15" hidden="1" customHeight="1" outlineLevel="2">
      <c r="D256" s="191" t="s">
        <v>25</v>
      </c>
      <c r="E256" s="192"/>
      <c r="F256" s="192"/>
      <c r="G256" s="192"/>
      <c r="H256" s="193"/>
      <c r="I256" s="177">
        <f t="shared" si="6"/>
        <v>0</v>
      </c>
      <c r="J256" s="189" t="s">
        <v>153</v>
      </c>
      <c r="O256" s="131" t="s">
        <v>31</v>
      </c>
      <c r="P256" s="131" t="s">
        <v>153</v>
      </c>
      <c r="Q256" s="178">
        <f t="shared" si="7"/>
        <v>0</v>
      </c>
      <c r="S256" s="110"/>
    </row>
    <row r="257" spans="4:19" ht="15" hidden="1" customHeight="1" outlineLevel="2">
      <c r="D257" s="191" t="s">
        <v>25</v>
      </c>
      <c r="E257" s="192"/>
      <c r="F257" s="192"/>
      <c r="G257" s="192"/>
      <c r="H257" s="193"/>
      <c r="I257" s="177">
        <f t="shared" si="6"/>
        <v>0</v>
      </c>
      <c r="J257" s="189" t="s">
        <v>153</v>
      </c>
      <c r="O257" s="131" t="s">
        <v>31</v>
      </c>
      <c r="P257" s="131" t="s">
        <v>153</v>
      </c>
      <c r="Q257" s="178">
        <f t="shared" si="7"/>
        <v>0</v>
      </c>
      <c r="S257" s="110"/>
    </row>
    <row r="258" spans="4:19" ht="15" hidden="1" customHeight="1" outlineLevel="2">
      <c r="D258" s="191" t="s">
        <v>25</v>
      </c>
      <c r="E258" s="192"/>
      <c r="F258" s="192"/>
      <c r="G258" s="192"/>
      <c r="H258" s="193"/>
      <c r="I258" s="177">
        <f t="shared" si="6"/>
        <v>0</v>
      </c>
      <c r="J258" s="189" t="s">
        <v>153</v>
      </c>
      <c r="O258" s="131" t="s">
        <v>31</v>
      </c>
      <c r="P258" s="131" t="s">
        <v>153</v>
      </c>
      <c r="Q258" s="178">
        <f t="shared" si="7"/>
        <v>0</v>
      </c>
      <c r="S258" s="110"/>
    </row>
    <row r="259" spans="4:19" ht="15" hidden="1" customHeight="1" outlineLevel="2">
      <c r="D259" s="191" t="s">
        <v>25</v>
      </c>
      <c r="E259" s="192"/>
      <c r="F259" s="192"/>
      <c r="G259" s="192"/>
      <c r="H259" s="193"/>
      <c r="I259" s="177">
        <f t="shared" si="6"/>
        <v>0</v>
      </c>
      <c r="J259" s="189" t="s">
        <v>153</v>
      </c>
      <c r="O259" s="131" t="s">
        <v>31</v>
      </c>
      <c r="P259" s="131" t="s">
        <v>153</v>
      </c>
      <c r="Q259" s="178">
        <f t="shared" ref="Q259:Q276" si="9">IF(O259="Accepté",I259,IF(O259="Revue",P259,0))</f>
        <v>0</v>
      </c>
      <c r="S259" s="110"/>
    </row>
    <row r="260" spans="4:19" ht="15" hidden="1" customHeight="1" outlineLevel="2">
      <c r="D260" s="191" t="s">
        <v>25</v>
      </c>
      <c r="E260" s="192"/>
      <c r="F260" s="192"/>
      <c r="G260" s="192"/>
      <c r="H260" s="193"/>
      <c r="I260" s="177">
        <f t="shared" si="6"/>
        <v>0</v>
      </c>
      <c r="J260" s="189" t="s">
        <v>153</v>
      </c>
      <c r="O260" s="131" t="s">
        <v>31</v>
      </c>
      <c r="P260" s="131" t="s">
        <v>153</v>
      </c>
      <c r="Q260" s="178">
        <f t="shared" si="9"/>
        <v>0</v>
      </c>
      <c r="S260" s="110"/>
    </row>
    <row r="261" spans="4:19" ht="15" hidden="1" customHeight="1" outlineLevel="2">
      <c r="D261" s="191" t="s">
        <v>25</v>
      </c>
      <c r="E261" s="192"/>
      <c r="F261" s="192"/>
      <c r="G261" s="192"/>
      <c r="H261" s="193"/>
      <c r="I261" s="177">
        <f t="shared" si="6"/>
        <v>0</v>
      </c>
      <c r="J261" s="189" t="s">
        <v>153</v>
      </c>
      <c r="O261" s="131" t="s">
        <v>31</v>
      </c>
      <c r="P261" s="131" t="s">
        <v>153</v>
      </c>
      <c r="Q261" s="178">
        <f t="shared" si="9"/>
        <v>0</v>
      </c>
      <c r="S261" s="110"/>
    </row>
    <row r="262" spans="4:19" ht="15" hidden="1" customHeight="1" outlineLevel="2">
      <c r="D262" s="191" t="s">
        <v>25</v>
      </c>
      <c r="E262" s="192"/>
      <c r="F262" s="192"/>
      <c r="G262" s="192"/>
      <c r="H262" s="193"/>
      <c r="I262" s="177">
        <f t="shared" si="6"/>
        <v>0</v>
      </c>
      <c r="J262" s="189" t="s">
        <v>153</v>
      </c>
      <c r="O262" s="131" t="s">
        <v>31</v>
      </c>
      <c r="P262" s="131" t="s">
        <v>153</v>
      </c>
      <c r="Q262" s="178">
        <f t="shared" si="9"/>
        <v>0</v>
      </c>
      <c r="S262" s="110"/>
    </row>
    <row r="263" spans="4:19" ht="15" hidden="1" customHeight="1" outlineLevel="2">
      <c r="D263" s="191" t="s">
        <v>25</v>
      </c>
      <c r="E263" s="192"/>
      <c r="F263" s="192"/>
      <c r="G263" s="192"/>
      <c r="H263" s="193"/>
      <c r="I263" s="177">
        <f t="shared" si="6"/>
        <v>0</v>
      </c>
      <c r="J263" s="189" t="s">
        <v>153</v>
      </c>
      <c r="O263" s="131" t="s">
        <v>31</v>
      </c>
      <c r="P263" s="131" t="s">
        <v>153</v>
      </c>
      <c r="Q263" s="178">
        <f t="shared" si="9"/>
        <v>0</v>
      </c>
      <c r="S263" s="110"/>
    </row>
    <row r="264" spans="4:19" ht="15" hidden="1" customHeight="1" outlineLevel="2">
      <c r="D264" s="191" t="s">
        <v>25</v>
      </c>
      <c r="E264" s="192"/>
      <c r="F264" s="192"/>
      <c r="G264" s="192"/>
      <c r="H264" s="193"/>
      <c r="I264" s="177">
        <f t="shared" si="6"/>
        <v>0</v>
      </c>
      <c r="J264" s="189" t="s">
        <v>153</v>
      </c>
      <c r="O264" s="131" t="s">
        <v>31</v>
      </c>
      <c r="P264" s="131" t="s">
        <v>153</v>
      </c>
      <c r="Q264" s="178">
        <f t="shared" si="9"/>
        <v>0</v>
      </c>
      <c r="S264" s="110"/>
    </row>
    <row r="265" spans="4:19" ht="15" hidden="1" customHeight="1" outlineLevel="2">
      <c r="D265" s="191" t="s">
        <v>25</v>
      </c>
      <c r="E265" s="192"/>
      <c r="F265" s="192"/>
      <c r="G265" s="192"/>
      <c r="H265" s="193"/>
      <c r="I265" s="177">
        <f t="shared" si="6"/>
        <v>0</v>
      </c>
      <c r="J265" s="189" t="s">
        <v>153</v>
      </c>
      <c r="O265" s="131" t="s">
        <v>31</v>
      </c>
      <c r="P265" s="131" t="s">
        <v>153</v>
      </c>
      <c r="Q265" s="178">
        <f t="shared" si="9"/>
        <v>0</v>
      </c>
      <c r="S265" s="110"/>
    </row>
    <row r="266" spans="4:19" ht="15" hidden="1" customHeight="1" outlineLevel="2">
      <c r="D266" s="191" t="s">
        <v>25</v>
      </c>
      <c r="E266" s="192"/>
      <c r="F266" s="192"/>
      <c r="G266" s="192"/>
      <c r="H266" s="193"/>
      <c r="I266" s="177">
        <f t="shared" si="6"/>
        <v>0</v>
      </c>
      <c r="J266" s="189" t="s">
        <v>153</v>
      </c>
      <c r="O266" s="131" t="s">
        <v>31</v>
      </c>
      <c r="P266" s="131" t="s">
        <v>153</v>
      </c>
      <c r="Q266" s="178">
        <f t="shared" si="9"/>
        <v>0</v>
      </c>
      <c r="S266" s="110"/>
    </row>
    <row r="267" spans="4:19" ht="15" hidden="1" customHeight="1" outlineLevel="2">
      <c r="D267" s="191" t="s">
        <v>25</v>
      </c>
      <c r="E267" s="192"/>
      <c r="F267" s="192"/>
      <c r="G267" s="192"/>
      <c r="H267" s="193"/>
      <c r="I267" s="177">
        <f t="shared" si="6"/>
        <v>0</v>
      </c>
      <c r="J267" s="189" t="s">
        <v>153</v>
      </c>
      <c r="O267" s="131" t="s">
        <v>31</v>
      </c>
      <c r="P267" s="131" t="s">
        <v>153</v>
      </c>
      <c r="Q267" s="178">
        <f t="shared" si="9"/>
        <v>0</v>
      </c>
      <c r="S267" s="110"/>
    </row>
    <row r="268" spans="4:19" ht="15" hidden="1" customHeight="1" outlineLevel="2">
      <c r="D268" s="191" t="s">
        <v>25</v>
      </c>
      <c r="E268" s="192"/>
      <c r="F268" s="192"/>
      <c r="G268" s="192"/>
      <c r="H268" s="193"/>
      <c r="I268" s="177">
        <f t="shared" si="6"/>
        <v>0</v>
      </c>
      <c r="J268" s="189" t="s">
        <v>153</v>
      </c>
      <c r="O268" s="131" t="s">
        <v>31</v>
      </c>
      <c r="P268" s="131" t="s">
        <v>153</v>
      </c>
      <c r="Q268" s="178">
        <f t="shared" si="9"/>
        <v>0</v>
      </c>
      <c r="S268" s="110"/>
    </row>
    <row r="269" spans="4:19" ht="15" hidden="1" customHeight="1" outlineLevel="2">
      <c r="D269" s="191" t="s">
        <v>25</v>
      </c>
      <c r="E269" s="192"/>
      <c r="F269" s="192"/>
      <c r="G269" s="192"/>
      <c r="H269" s="193"/>
      <c r="I269" s="177">
        <f t="shared" si="6"/>
        <v>0</v>
      </c>
      <c r="J269" s="189" t="s">
        <v>153</v>
      </c>
      <c r="O269" s="131" t="s">
        <v>31</v>
      </c>
      <c r="P269" s="131" t="s">
        <v>153</v>
      </c>
      <c r="Q269" s="178">
        <f t="shared" si="9"/>
        <v>0</v>
      </c>
      <c r="S269" s="110"/>
    </row>
    <row r="270" spans="4:19" ht="15" hidden="1" customHeight="1" outlineLevel="2">
      <c r="D270" s="191" t="s">
        <v>25</v>
      </c>
      <c r="E270" s="192"/>
      <c r="F270" s="192"/>
      <c r="G270" s="192"/>
      <c r="H270" s="193"/>
      <c r="I270" s="177">
        <f t="shared" si="6"/>
        <v>0</v>
      </c>
      <c r="J270" s="189" t="s">
        <v>153</v>
      </c>
      <c r="O270" s="131" t="s">
        <v>31</v>
      </c>
      <c r="P270" s="131" t="s">
        <v>153</v>
      </c>
      <c r="Q270" s="178">
        <f t="shared" si="9"/>
        <v>0</v>
      </c>
      <c r="S270" s="110"/>
    </row>
    <row r="271" spans="4:19" ht="15" hidden="1" customHeight="1" outlineLevel="2">
      <c r="D271" s="191" t="s">
        <v>25</v>
      </c>
      <c r="E271" s="192"/>
      <c r="F271" s="192"/>
      <c r="G271" s="192"/>
      <c r="H271" s="193"/>
      <c r="I271" s="177">
        <f t="shared" si="6"/>
        <v>0</v>
      </c>
      <c r="J271" s="189" t="s">
        <v>153</v>
      </c>
      <c r="O271" s="131" t="s">
        <v>31</v>
      </c>
      <c r="P271" s="131" t="s">
        <v>153</v>
      </c>
      <c r="Q271" s="178">
        <f t="shared" si="9"/>
        <v>0</v>
      </c>
      <c r="S271" s="110"/>
    </row>
    <row r="272" spans="4:19" ht="15" hidden="1" customHeight="1" outlineLevel="2">
      <c r="D272" s="191" t="s">
        <v>25</v>
      </c>
      <c r="E272" s="192"/>
      <c r="F272" s="192"/>
      <c r="G272" s="192"/>
      <c r="H272" s="193"/>
      <c r="I272" s="177">
        <f t="shared" si="6"/>
        <v>0</v>
      </c>
      <c r="J272" s="189" t="s">
        <v>153</v>
      </c>
      <c r="O272" s="131" t="s">
        <v>31</v>
      </c>
      <c r="P272" s="131" t="s">
        <v>153</v>
      </c>
      <c r="Q272" s="178">
        <f t="shared" si="9"/>
        <v>0</v>
      </c>
      <c r="S272" s="110"/>
    </row>
    <row r="273" spans="1:57" ht="15" hidden="1" customHeight="1" outlineLevel="2">
      <c r="D273" s="191" t="s">
        <v>25</v>
      </c>
      <c r="E273" s="192"/>
      <c r="F273" s="192"/>
      <c r="G273" s="192"/>
      <c r="H273" s="193"/>
      <c r="I273" s="177">
        <f t="shared" si="6"/>
        <v>0</v>
      </c>
      <c r="J273" s="189" t="s">
        <v>153</v>
      </c>
      <c r="O273" s="131" t="s">
        <v>31</v>
      </c>
      <c r="P273" s="131" t="s">
        <v>153</v>
      </c>
      <c r="Q273" s="178">
        <f t="shared" si="9"/>
        <v>0</v>
      </c>
      <c r="S273" s="110"/>
    </row>
    <row r="274" spans="1:57" ht="15" hidden="1" customHeight="1" outlineLevel="2">
      <c r="D274" s="191" t="s">
        <v>25</v>
      </c>
      <c r="E274" s="192"/>
      <c r="F274" s="192"/>
      <c r="G274" s="192"/>
      <c r="H274" s="193"/>
      <c r="I274" s="177">
        <f t="shared" si="6"/>
        <v>0</v>
      </c>
      <c r="J274" s="189" t="s">
        <v>153</v>
      </c>
      <c r="O274" s="131" t="s">
        <v>31</v>
      </c>
      <c r="P274" s="131" t="s">
        <v>153</v>
      </c>
      <c r="Q274" s="178">
        <f t="shared" si="9"/>
        <v>0</v>
      </c>
      <c r="S274" s="110"/>
    </row>
    <row r="275" spans="1:57" ht="15" hidden="1" customHeight="1" outlineLevel="2">
      <c r="D275" s="191" t="s">
        <v>25</v>
      </c>
      <c r="E275" s="192"/>
      <c r="F275" s="192"/>
      <c r="G275" s="192"/>
      <c r="H275" s="193"/>
      <c r="I275" s="177">
        <f t="shared" si="6"/>
        <v>0</v>
      </c>
      <c r="J275" s="189" t="s">
        <v>153</v>
      </c>
      <c r="O275" s="131" t="s">
        <v>31</v>
      </c>
      <c r="P275" s="131" t="s">
        <v>153</v>
      </c>
      <c r="Q275" s="178">
        <f t="shared" si="9"/>
        <v>0</v>
      </c>
      <c r="S275" s="110"/>
    </row>
    <row r="276" spans="1:57" ht="15" hidden="1" customHeight="1" outlineLevel="2">
      <c r="D276" s="191" t="s">
        <v>25</v>
      </c>
      <c r="E276" s="192"/>
      <c r="F276" s="192"/>
      <c r="G276" s="192"/>
      <c r="H276" s="193"/>
      <c r="I276" s="177">
        <f t="shared" si="6"/>
        <v>0</v>
      </c>
      <c r="J276" s="189" t="s">
        <v>153</v>
      </c>
      <c r="O276" s="131" t="s">
        <v>31</v>
      </c>
      <c r="P276" s="131" t="s">
        <v>153</v>
      </c>
      <c r="Q276" s="178">
        <f t="shared" si="9"/>
        <v>0</v>
      </c>
      <c r="S276" s="110"/>
    </row>
    <row r="277" spans="1:57" ht="14.55" customHeight="1" outlineLevel="1" collapsed="1" thickBot="1">
      <c r="J277" s="7"/>
    </row>
    <row r="278" spans="1:57" s="111" customFormat="1" ht="30" customHeight="1" outlineLevel="1" thickBot="1">
      <c r="A278" s="119"/>
      <c r="B278" s="119"/>
      <c r="C278" s="119"/>
      <c r="D278" s="356" t="s">
        <v>213</v>
      </c>
      <c r="E278" s="357"/>
      <c r="F278" s="286">
        <f>SUM(I227:I276,I176:I225,I126:I174)</f>
        <v>0</v>
      </c>
      <c r="G278" s="287"/>
      <c r="H278" s="287"/>
      <c r="I278" s="287"/>
      <c r="J278" s="288"/>
      <c r="K278" s="98"/>
      <c r="L278" s="119"/>
      <c r="M278" s="119"/>
      <c r="N278" s="119"/>
      <c r="O278" s="286">
        <f>SUM(Q227:Q276,Q176:Q225,Q126:Q174)</f>
        <v>0</v>
      </c>
      <c r="P278" s="287"/>
      <c r="Q278" s="288"/>
      <c r="R278" s="118"/>
      <c r="S278" s="118"/>
      <c r="T278" s="98"/>
      <c r="U278" s="98"/>
      <c r="V278" s="98"/>
      <c r="W278" s="98"/>
      <c r="X278" s="98"/>
      <c r="Y278" s="119"/>
      <c r="Z278" s="119"/>
      <c r="AA278" s="120"/>
      <c r="AB278" s="118"/>
      <c r="AC278" s="118"/>
      <c r="AD278" s="118"/>
      <c r="AE278" s="98"/>
      <c r="AF278" s="98"/>
      <c r="AG278" s="98"/>
      <c r="AH278" s="98"/>
      <c r="AI278" s="98"/>
      <c r="AJ278" s="119"/>
      <c r="AK278" s="119"/>
      <c r="AL278" s="120"/>
      <c r="AM278" s="118"/>
      <c r="AN278" s="118"/>
      <c r="AO278" s="118"/>
      <c r="AP278" s="98"/>
      <c r="AQ278" s="98"/>
      <c r="AR278" s="98"/>
      <c r="AS278" s="98"/>
      <c r="AT278" s="98"/>
      <c r="AU278" s="98"/>
      <c r="AV278" s="119"/>
      <c r="AW278" s="120"/>
      <c r="AX278" s="118"/>
      <c r="AY278" s="118"/>
      <c r="AZ278" s="118"/>
      <c r="BA278" s="98"/>
      <c r="BB278" s="98"/>
      <c r="BC278" s="98"/>
      <c r="BD278" s="98"/>
      <c r="BE278" s="98"/>
    </row>
    <row r="279" spans="1:57" ht="14.55" customHeight="1" outlineLevel="1">
      <c r="J279" s="7"/>
    </row>
    <row r="280" spans="1:57" s="194" customFormat="1" ht="30" customHeight="1">
      <c r="A280" s="190"/>
      <c r="B280" s="190"/>
      <c r="C280" s="190"/>
      <c r="D280" s="312" t="s">
        <v>282</v>
      </c>
      <c r="E280" s="312"/>
      <c r="F280" s="190"/>
      <c r="G280" s="190"/>
      <c r="H280" s="190"/>
      <c r="I280" s="190"/>
      <c r="J280" s="190"/>
      <c r="K280" s="190"/>
      <c r="L280" s="190"/>
      <c r="M280" s="190"/>
      <c r="N280" s="190"/>
      <c r="O280" s="190"/>
      <c r="P280" s="190"/>
      <c r="Q280" s="190"/>
      <c r="R280" s="190"/>
      <c r="S280" s="190"/>
      <c r="T280" s="190"/>
      <c r="U280" s="190"/>
      <c r="V280" s="190"/>
      <c r="W280" s="190"/>
      <c r="X280" s="190"/>
      <c r="Y280" s="190"/>
      <c r="Z280" s="190"/>
      <c r="AA280" s="190"/>
      <c r="AB280" s="190"/>
      <c r="AC280" s="190"/>
      <c r="AD280" s="190"/>
      <c r="AE280" s="190"/>
      <c r="AF280" s="190"/>
      <c r="AG280" s="190"/>
      <c r="AH280" s="190"/>
      <c r="AI280" s="190"/>
      <c r="AJ280" s="190"/>
      <c r="AK280" s="190"/>
      <c r="AL280" s="190"/>
      <c r="AM280" s="190"/>
      <c r="AN280" s="190"/>
      <c r="AO280" s="190"/>
      <c r="AP280" s="190"/>
      <c r="AQ280" s="190"/>
      <c r="AR280" s="190"/>
      <c r="AS280" s="190"/>
      <c r="AT280" s="190"/>
      <c r="AU280" s="190"/>
      <c r="AV280" s="190"/>
      <c r="AW280" s="190"/>
      <c r="AX280" s="190"/>
      <c r="AY280" s="190"/>
      <c r="AZ280" s="190"/>
      <c r="BA280" s="190"/>
      <c r="BB280" s="190"/>
      <c r="BC280" s="190"/>
      <c r="BD280" s="190"/>
      <c r="BE280" s="190"/>
    </row>
    <row r="281" spans="1:57" s="92" customFormat="1" ht="14.55" customHeight="1">
      <c r="D281" s="93"/>
      <c r="E281" s="93"/>
    </row>
    <row r="282" spans="1:57" ht="118.95" customHeight="1">
      <c r="D282" s="300" t="s">
        <v>283</v>
      </c>
      <c r="E282" s="300"/>
      <c r="F282" s="300"/>
      <c r="G282" s="300"/>
      <c r="H282" s="300"/>
      <c r="I282" s="300"/>
      <c r="J282" s="300"/>
      <c r="K282" s="300"/>
    </row>
    <row r="283" spans="1:57" ht="14.55" customHeight="1">
      <c r="D283" s="94"/>
    </row>
    <row r="284" spans="1:57" ht="24" customHeight="1">
      <c r="D284" s="95" t="s">
        <v>183</v>
      </c>
    </row>
    <row r="285" spans="1:57" ht="14.55" customHeight="1">
      <c r="D285" s="94"/>
    </row>
    <row r="286" spans="1:57" ht="15" customHeight="1" outlineLevel="1">
      <c r="D286" s="302" t="s">
        <v>284</v>
      </c>
      <c r="E286" s="320"/>
      <c r="F286" s="285">
        <v>3</v>
      </c>
      <c r="G286" s="285"/>
    </row>
    <row r="287" spans="1:57" ht="14.55" customHeight="1" outlineLevel="1">
      <c r="D287" s="96"/>
    </row>
    <row r="288" spans="1:57" ht="20.25" customHeight="1" outlineLevel="1">
      <c r="D288" s="304" t="s">
        <v>359</v>
      </c>
      <c r="E288" s="305"/>
      <c r="F288" s="306" t="s">
        <v>285</v>
      </c>
      <c r="G288" s="307"/>
      <c r="H288" s="307"/>
      <c r="I288" s="307"/>
      <c r="J288" s="307"/>
      <c r="K288" s="308"/>
    </row>
    <row r="289" spans="1:23" ht="15" customHeight="1" outlineLevel="1">
      <c r="D289" s="304"/>
      <c r="E289" s="305"/>
      <c r="F289" s="309" t="s">
        <v>286</v>
      </c>
      <c r="G289" s="310"/>
      <c r="H289" s="309" t="s">
        <v>287</v>
      </c>
      <c r="I289" s="310"/>
      <c r="J289" s="309" t="s">
        <v>288</v>
      </c>
      <c r="K289" s="310"/>
    </row>
    <row r="290" spans="1:23" ht="30" customHeight="1" outlineLevel="1">
      <c r="A290" s="97"/>
      <c r="D290" s="304"/>
      <c r="E290" s="305"/>
      <c r="F290" s="277" t="s">
        <v>82</v>
      </c>
      <c r="G290" s="278"/>
      <c r="H290" s="277" t="s">
        <v>25</v>
      </c>
      <c r="I290" s="278"/>
      <c r="J290" s="277" t="s">
        <v>82</v>
      </c>
      <c r="K290" s="278"/>
    </row>
    <row r="291" spans="1:23" ht="15" customHeight="1" outlineLevel="1">
      <c r="D291" s="304"/>
      <c r="E291" s="305"/>
      <c r="F291" s="277" t="s">
        <v>153</v>
      </c>
      <c r="G291" s="278"/>
      <c r="H291" s="277" t="s">
        <v>153</v>
      </c>
      <c r="I291" s="278"/>
      <c r="J291" s="277" t="s">
        <v>153</v>
      </c>
      <c r="K291" s="278"/>
    </row>
    <row r="292" spans="1:23" ht="14.55" customHeight="1" outlineLevel="1">
      <c r="F292" s="98"/>
    </row>
    <row r="293" spans="1:23" s="74" customFormat="1" ht="15" customHeight="1" outlineLevel="1">
      <c r="A293" s="99"/>
      <c r="D293" s="304" t="s">
        <v>360</v>
      </c>
      <c r="E293" s="343"/>
      <c r="F293" s="252" t="s">
        <v>189</v>
      </c>
      <c r="G293" s="189" t="s">
        <v>25</v>
      </c>
      <c r="H293" s="232"/>
      <c r="I293" s="189" t="s">
        <v>25</v>
      </c>
      <c r="J293" s="233"/>
      <c r="K293" s="189" t="s">
        <v>25</v>
      </c>
    </row>
    <row r="294" spans="1:23" s="74" customFormat="1" ht="15" customHeight="1" outlineLevel="1">
      <c r="D294" s="343"/>
      <c r="E294" s="343"/>
      <c r="F294" s="252" t="s">
        <v>190</v>
      </c>
      <c r="G294" s="189" t="s">
        <v>25</v>
      </c>
      <c r="H294" s="232"/>
      <c r="I294" s="189" t="s">
        <v>25</v>
      </c>
      <c r="J294" s="231"/>
      <c r="K294" s="189" t="s">
        <v>25</v>
      </c>
    </row>
    <row r="295" spans="1:23" s="74" customFormat="1" ht="15" customHeight="1" outlineLevel="1">
      <c r="B295"/>
      <c r="D295" s="343"/>
      <c r="E295" s="343"/>
      <c r="F295" s="252" t="s">
        <v>191</v>
      </c>
      <c r="G295" s="189" t="s">
        <v>25</v>
      </c>
      <c r="H295" s="232"/>
      <c r="I295" s="189" t="s">
        <v>25</v>
      </c>
      <c r="J295" s="231"/>
      <c r="K295" s="189" t="s">
        <v>25</v>
      </c>
    </row>
    <row r="296" spans="1:23" s="74" customFormat="1" ht="15" customHeight="1" outlineLevel="1">
      <c r="B296"/>
      <c r="D296" s="343"/>
      <c r="E296" s="343"/>
      <c r="F296" s="252" t="s">
        <v>192</v>
      </c>
      <c r="G296" s="189" t="s">
        <v>25</v>
      </c>
      <c r="H296" s="232"/>
      <c r="I296" s="189" t="s">
        <v>25</v>
      </c>
      <c r="J296" s="231"/>
      <c r="K296" s="189" t="s">
        <v>25</v>
      </c>
    </row>
    <row r="297" spans="1:23" ht="14.55" customHeight="1" outlineLevel="1">
      <c r="F297" s="98"/>
      <c r="K297" s="103"/>
    </row>
    <row r="298" spans="1:23" ht="120" customHeight="1" outlineLevel="1">
      <c r="A298" s="112"/>
      <c r="D298" s="304" t="s">
        <v>361</v>
      </c>
      <c r="E298" s="323"/>
      <c r="F298" s="277" t="s">
        <v>153</v>
      </c>
      <c r="G298" s="278"/>
      <c r="H298" s="277" t="s">
        <v>153</v>
      </c>
      <c r="I298" s="278"/>
      <c r="J298" s="277" t="s">
        <v>153</v>
      </c>
      <c r="K298" s="278"/>
      <c r="U298" s="98"/>
      <c r="V298" s="98"/>
      <c r="W298" s="98"/>
    </row>
    <row r="299" spans="1:23" ht="14.55" customHeight="1" outlineLevel="1">
      <c r="F299" s="98"/>
    </row>
    <row r="300" spans="1:23" ht="120" customHeight="1" outlineLevel="1">
      <c r="D300" s="304" t="s">
        <v>362</v>
      </c>
      <c r="E300" s="323"/>
      <c r="F300" s="277" t="s">
        <v>153</v>
      </c>
      <c r="G300" s="278"/>
      <c r="H300" s="277" t="s">
        <v>153</v>
      </c>
      <c r="I300" s="278"/>
      <c r="J300" s="277" t="s">
        <v>153</v>
      </c>
      <c r="K300" s="278"/>
    </row>
    <row r="301" spans="1:23" ht="14.55" customHeight="1" outlineLevel="1">
      <c r="F301" s="98"/>
    </row>
    <row r="302" spans="1:23" ht="120" customHeight="1" outlineLevel="1">
      <c r="A302" s="104"/>
      <c r="D302" s="304" t="s">
        <v>363</v>
      </c>
      <c r="E302" s="323"/>
      <c r="F302" s="277" t="s">
        <v>153</v>
      </c>
      <c r="G302" s="278"/>
      <c r="H302" s="277" t="s">
        <v>153</v>
      </c>
      <c r="I302" s="278"/>
      <c r="J302" s="277" t="s">
        <v>153</v>
      </c>
      <c r="K302" s="278"/>
    </row>
    <row r="303" spans="1:23" ht="14.55" customHeight="1" outlineLevel="1">
      <c r="A303" s="104"/>
      <c r="D303" s="77"/>
      <c r="E303" s="87"/>
      <c r="F303" s="87"/>
      <c r="G303" s="87"/>
      <c r="H303" s="87"/>
      <c r="I303" s="87"/>
      <c r="J303" s="87"/>
      <c r="K303" s="87"/>
    </row>
    <row r="304" spans="1:23" ht="15" customHeight="1" outlineLevel="1">
      <c r="D304" s="311" t="s">
        <v>364</v>
      </c>
      <c r="E304" s="353"/>
      <c r="F304" s="252" t="s">
        <v>193</v>
      </c>
      <c r="G304" s="189" t="s">
        <v>25</v>
      </c>
      <c r="H304" s="232"/>
      <c r="I304" s="189" t="s">
        <v>25</v>
      </c>
      <c r="J304" s="232"/>
      <c r="K304" s="189" t="s">
        <v>25</v>
      </c>
    </row>
    <row r="305" spans="1:19" ht="15" customHeight="1" outlineLevel="1">
      <c r="D305" s="353"/>
      <c r="E305" s="353"/>
      <c r="F305" s="252" t="s">
        <v>194</v>
      </c>
      <c r="G305" s="189" t="s">
        <v>25</v>
      </c>
      <c r="H305" s="232"/>
      <c r="I305" s="189" t="s">
        <v>25</v>
      </c>
      <c r="J305" s="232"/>
      <c r="K305" s="189" t="s">
        <v>25</v>
      </c>
    </row>
    <row r="306" spans="1:19" ht="15" customHeight="1" outlineLevel="1">
      <c r="D306" s="353"/>
      <c r="E306" s="353"/>
      <c r="F306" s="252" t="s">
        <v>195</v>
      </c>
      <c r="G306" s="189" t="s">
        <v>25</v>
      </c>
      <c r="H306" s="232"/>
      <c r="I306" s="189" t="s">
        <v>25</v>
      </c>
      <c r="J306" s="232"/>
      <c r="K306" s="189" t="s">
        <v>25</v>
      </c>
    </row>
    <row r="307" spans="1:19" ht="15" customHeight="1" outlineLevel="1">
      <c r="D307" s="353"/>
      <c r="E307" s="353"/>
      <c r="F307" s="252" t="s">
        <v>196</v>
      </c>
      <c r="G307" s="189" t="s">
        <v>25</v>
      </c>
      <c r="H307" s="232"/>
      <c r="I307" s="189" t="s">
        <v>25</v>
      </c>
      <c r="J307" s="232"/>
      <c r="K307" s="189" t="s">
        <v>25</v>
      </c>
    </row>
    <row r="308" spans="1:19" ht="120" customHeight="1" outlineLevel="1">
      <c r="D308" s="326" t="s">
        <v>214</v>
      </c>
      <c r="E308" s="354"/>
      <c r="F308" s="277" t="s">
        <v>153</v>
      </c>
      <c r="G308" s="278"/>
      <c r="H308" s="277" t="s">
        <v>153</v>
      </c>
      <c r="I308" s="278"/>
      <c r="J308" s="277" t="s">
        <v>153</v>
      </c>
      <c r="K308" s="278"/>
    </row>
    <row r="309" spans="1:19" ht="14.55" customHeight="1" outlineLevel="1">
      <c r="F309" s="98"/>
    </row>
    <row r="310" spans="1:19" s="7" customFormat="1" ht="85.05" customHeight="1" outlineLevel="1">
      <c r="A310" s="145"/>
      <c r="D310" s="313" t="s">
        <v>435</v>
      </c>
      <c r="E310" s="314"/>
      <c r="F310" s="314"/>
      <c r="G310" s="314"/>
      <c r="H310" s="314"/>
      <c r="I310" s="314"/>
    </row>
    <row r="311" spans="1:19" s="7" customFormat="1" ht="14.55" customHeight="1" outlineLevel="1"/>
    <row r="312" spans="1:19" ht="45" customHeight="1" outlineLevel="1">
      <c r="A312" s="104"/>
      <c r="D312" s="220" t="s">
        <v>198</v>
      </c>
      <c r="E312" s="221" t="s">
        <v>199</v>
      </c>
      <c r="F312" s="221" t="s">
        <v>200</v>
      </c>
      <c r="G312" s="221" t="s">
        <v>201</v>
      </c>
      <c r="H312" s="221" t="s">
        <v>202</v>
      </c>
      <c r="I312" s="221" t="s">
        <v>203</v>
      </c>
      <c r="J312" s="222" t="s">
        <v>204</v>
      </c>
      <c r="O312" s="182" t="s">
        <v>205</v>
      </c>
      <c r="P312" s="182" t="s">
        <v>206</v>
      </c>
      <c r="Q312" s="182" t="s">
        <v>203</v>
      </c>
      <c r="R312" s="182" t="s">
        <v>215</v>
      </c>
      <c r="S312" s="182" t="s">
        <v>207</v>
      </c>
    </row>
    <row r="313" spans="1:19" s="113" customFormat="1" ht="30" customHeight="1" outlineLevel="1" collapsed="1">
      <c r="D313" s="295" t="s">
        <v>297</v>
      </c>
      <c r="E313" s="296"/>
      <c r="F313" s="296"/>
      <c r="G313" s="296"/>
      <c r="H313" s="296"/>
      <c r="I313" s="296"/>
      <c r="J313" s="297"/>
      <c r="K313" s="202" t="str">
        <f>IF(SUM(I315:I323)&gt;(Listes!J3*2),"Le montant maximum financé par Citeo Pro n'excèdera pas "&amp;Listes!J3&amp;"€","")</f>
        <v/>
      </c>
      <c r="O313" s="109"/>
      <c r="P313" s="109"/>
      <c r="Q313" s="109"/>
    </row>
    <row r="314" spans="1:19" ht="27.6" outlineLevel="1">
      <c r="D314" s="159" t="s">
        <v>208</v>
      </c>
      <c r="E314" s="159" t="s">
        <v>216</v>
      </c>
      <c r="F314" s="159" t="s">
        <v>210</v>
      </c>
      <c r="G314" s="170">
        <v>30</v>
      </c>
      <c r="H314" s="171">
        <v>34</v>
      </c>
      <c r="I314" s="172">
        <f>H314*G314</f>
        <v>1020</v>
      </c>
      <c r="J314" s="123" t="s">
        <v>211</v>
      </c>
      <c r="K314" s="321"/>
      <c r="L314" s="322"/>
      <c r="M314" s="322"/>
      <c r="N314" s="322"/>
      <c r="O314" s="164" t="s">
        <v>64</v>
      </c>
      <c r="P314" s="164" t="s">
        <v>153</v>
      </c>
      <c r="Q314" s="179">
        <f t="shared" ref="Q314:Q345" si="10">IF(O314="Accepté",I314,IF(O314="Revue",P314,0))</f>
        <v>0</v>
      </c>
      <c r="S314" s="110" t="s">
        <v>212</v>
      </c>
    </row>
    <row r="315" spans="1:19" ht="15" customHeight="1" outlineLevel="1">
      <c r="D315" s="191" t="s">
        <v>25</v>
      </c>
      <c r="E315" s="192"/>
      <c r="F315" s="192"/>
      <c r="G315" s="192"/>
      <c r="H315" s="193"/>
      <c r="I315" s="178">
        <f t="shared" ref="I315:I363" si="11">H315*G315</f>
        <v>0</v>
      </c>
      <c r="J315" s="189" t="s">
        <v>153</v>
      </c>
      <c r="K315" s="107" t="str">
        <f>IF(D315="Moyens humains",IF(I315&gt;1/3*SUM($I$314:I314,I316:$I$363),"Le financement des moyens humains ne peut pas être supérieur à 25% du total des dépenses éligibles, le montant maximal de salaire est de : "&amp;1/3*SUM($I$314:I314,I316:$I$363)&amp;"€ """,""),"")</f>
        <v/>
      </c>
      <c r="L315" s="158"/>
      <c r="M315" s="158"/>
      <c r="N315" s="158"/>
      <c r="O315" s="131" t="s">
        <v>31</v>
      </c>
      <c r="P315" s="131" t="s">
        <v>153</v>
      </c>
      <c r="Q315" s="178">
        <f t="shared" si="10"/>
        <v>0</v>
      </c>
      <c r="R315" s="181">
        <f>(SUM(Q315:Q363))*0.25</f>
        <v>0</v>
      </c>
      <c r="S315" s="110"/>
    </row>
    <row r="316" spans="1:19" ht="15" customHeight="1" outlineLevel="1">
      <c r="D316" s="191" t="s">
        <v>25</v>
      </c>
      <c r="E316" s="192"/>
      <c r="F316" s="192"/>
      <c r="G316" s="192"/>
      <c r="H316" s="193"/>
      <c r="I316" s="178">
        <f t="shared" si="11"/>
        <v>0</v>
      </c>
      <c r="J316" s="189" t="s">
        <v>153</v>
      </c>
      <c r="K316" s="107" t="str">
        <f>IF(D316="Moyens humains",IF(I316&gt;1/3*SUM($I$314:I315,I317:$I$363),"Le financement des moyens humains ne peut pas être supérieur à 25% du total des dépenses éligibles, le montant maximal de salaire est de : "&amp;1/3*SUM($I$314:I315,I317:$I$363)&amp;"€ """,""),"")</f>
        <v/>
      </c>
      <c r="L316" s="158"/>
      <c r="M316" s="158"/>
      <c r="N316" s="158"/>
      <c r="O316" s="131" t="s">
        <v>31</v>
      </c>
      <c r="P316" s="131" t="s">
        <v>153</v>
      </c>
      <c r="Q316" s="178">
        <f t="shared" si="10"/>
        <v>0</v>
      </c>
      <c r="S316" s="110"/>
    </row>
    <row r="317" spans="1:19" ht="15" customHeight="1" outlineLevel="1">
      <c r="D317" s="191" t="s">
        <v>25</v>
      </c>
      <c r="E317" s="192"/>
      <c r="F317" s="192"/>
      <c r="G317" s="192"/>
      <c r="H317" s="193"/>
      <c r="I317" s="178">
        <f t="shared" si="11"/>
        <v>0</v>
      </c>
      <c r="J317" s="189" t="s">
        <v>153</v>
      </c>
      <c r="K317" s="107" t="str">
        <f>IF(D317="Moyens humains",IF(I317&gt;1/3*SUM($I$314:I316,I318:$I$363),"Le financement des moyens humains ne peut pas être supérieur à 25% du total des dépenses éligibles, le montant maximal de salaire est de : "&amp;1/3*SUM($I$314:I316,I318:$I$363)&amp;"€ """,""),"")</f>
        <v/>
      </c>
      <c r="L317" s="158"/>
      <c r="M317" s="158"/>
      <c r="N317" s="158"/>
      <c r="O317" s="131" t="s">
        <v>31</v>
      </c>
      <c r="P317" s="131" t="s">
        <v>153</v>
      </c>
      <c r="Q317" s="178">
        <f t="shared" si="10"/>
        <v>0</v>
      </c>
      <c r="S317" s="110"/>
    </row>
    <row r="318" spans="1:19" ht="15" customHeight="1" outlineLevel="1">
      <c r="D318" s="191" t="s">
        <v>25</v>
      </c>
      <c r="E318" s="192"/>
      <c r="F318" s="192"/>
      <c r="G318" s="192"/>
      <c r="H318" s="193"/>
      <c r="I318" s="178">
        <f t="shared" si="11"/>
        <v>0</v>
      </c>
      <c r="J318" s="189" t="s">
        <v>153</v>
      </c>
      <c r="K318" s="107" t="str">
        <f>IF(D318="Moyens humains",IF(I318&gt;1/3*SUM($I$314:I317,I319:$I$363),"Le financement des moyens humains ne peut pas être supérieur à 25% du total des dépenses éligibles, le montant maximal de salaire est de : "&amp;1/3*SUM($I$314:I317,I319:$I$363)&amp;"€ """,""),"")</f>
        <v/>
      </c>
      <c r="L318" s="158"/>
      <c r="M318" s="158"/>
      <c r="N318" s="158"/>
      <c r="O318" s="131" t="s">
        <v>31</v>
      </c>
      <c r="P318" s="131" t="s">
        <v>153</v>
      </c>
      <c r="Q318" s="178">
        <f t="shared" si="10"/>
        <v>0</v>
      </c>
      <c r="S318" s="110"/>
    </row>
    <row r="319" spans="1:19" ht="15" customHeight="1" outlineLevel="1">
      <c r="D319" s="191" t="s">
        <v>25</v>
      </c>
      <c r="E319" s="192"/>
      <c r="F319" s="192"/>
      <c r="G319" s="192"/>
      <c r="H319" s="193"/>
      <c r="I319" s="178">
        <f t="shared" si="11"/>
        <v>0</v>
      </c>
      <c r="J319" s="189" t="s">
        <v>153</v>
      </c>
      <c r="K319" s="107" t="str">
        <f>IF(D319="Moyens humains",IF(I319&gt;1/3*SUM($I$314:I318,I320:$I$363),"Le financement des moyens humains ne peut pas être supérieur à 25% du total des dépenses éligibles, le montant maximal de salaire est de : "&amp;1/3*SUM($I$314:I318,I320:$I$363)&amp;"€ """,""),"")</f>
        <v/>
      </c>
      <c r="L319" s="158"/>
      <c r="M319" s="158"/>
      <c r="N319" s="158"/>
      <c r="O319" s="131" t="s">
        <v>31</v>
      </c>
      <c r="P319" s="131" t="s">
        <v>153</v>
      </c>
      <c r="Q319" s="178">
        <f t="shared" si="10"/>
        <v>0</v>
      </c>
      <c r="S319" s="110"/>
    </row>
    <row r="320" spans="1:19" ht="15" customHeight="1" outlineLevel="1">
      <c r="D320" s="191" t="s">
        <v>25</v>
      </c>
      <c r="E320" s="192"/>
      <c r="F320" s="192"/>
      <c r="G320" s="192"/>
      <c r="H320" s="193"/>
      <c r="I320" s="178">
        <f t="shared" si="11"/>
        <v>0</v>
      </c>
      <c r="J320" s="189" t="s">
        <v>153</v>
      </c>
      <c r="K320" s="107" t="str">
        <f>IF(D320="Moyens humains",IF(I320&gt;1/3*SUM($I$314:I319,I321:$I$363),"Le financement des moyens humains ne peut pas être supérieur à 25% du total des dépenses éligibles, le montant maximal de salaire est de : "&amp;1/3*SUM($I$314:I319,I321:$I$363)&amp;"€ """,""),"")</f>
        <v/>
      </c>
      <c r="L320" s="158"/>
      <c r="M320" s="158"/>
      <c r="N320" s="158"/>
      <c r="O320" s="131" t="s">
        <v>31</v>
      </c>
      <c r="P320" s="131" t="s">
        <v>153</v>
      </c>
      <c r="Q320" s="178">
        <f t="shared" si="10"/>
        <v>0</v>
      </c>
      <c r="S320" s="110"/>
    </row>
    <row r="321" spans="4:19" ht="15" customHeight="1" outlineLevel="1">
      <c r="D321" s="191" t="s">
        <v>25</v>
      </c>
      <c r="E321" s="192"/>
      <c r="F321" s="192"/>
      <c r="G321" s="192"/>
      <c r="H321" s="193"/>
      <c r="I321" s="178">
        <f t="shared" si="11"/>
        <v>0</v>
      </c>
      <c r="J321" s="189" t="s">
        <v>153</v>
      </c>
      <c r="K321" s="107" t="str">
        <f>IF(D321="Moyens humains",IF(I321&gt;1/3*SUM($I$314:I320,I322:$I$363),"Le financement des moyens humains ne peut pas être supérieur à 25% du total des dépenses éligibles, le montant maximal de salaire est de : "&amp;1/3*SUM($I$314:I320,I322:$I$363)&amp;"€ """,""),"")</f>
        <v/>
      </c>
      <c r="L321" s="158"/>
      <c r="M321" s="158"/>
      <c r="N321" s="158"/>
      <c r="O321" s="131" t="s">
        <v>31</v>
      </c>
      <c r="P321" s="131" t="s">
        <v>153</v>
      </c>
      <c r="Q321" s="178">
        <f t="shared" si="10"/>
        <v>0</v>
      </c>
      <c r="S321" s="110"/>
    </row>
    <row r="322" spans="4:19" ht="15" customHeight="1" outlineLevel="1">
      <c r="D322" s="191" t="s">
        <v>25</v>
      </c>
      <c r="E322" s="192"/>
      <c r="F322" s="192"/>
      <c r="G322" s="192"/>
      <c r="H322" s="193"/>
      <c r="I322" s="178">
        <f t="shared" si="11"/>
        <v>0</v>
      </c>
      <c r="J322" s="189" t="s">
        <v>153</v>
      </c>
      <c r="K322" s="107" t="str">
        <f>IF(D322="Moyens humains",IF(I322&gt;1/3*SUM($I$314:I321,I323:$I$363),"Le financement des moyens humains ne peut pas être supérieur à 25% du total des dépenses éligibles, le montant maximal de salaire est de : "&amp;1/3*SUM($I$314:I321,I323:$I$363)&amp;"€ """,""),"")</f>
        <v/>
      </c>
      <c r="L322" s="158"/>
      <c r="M322" s="158"/>
      <c r="N322" s="158"/>
      <c r="O322" s="131" t="s">
        <v>31</v>
      </c>
      <c r="P322" s="131" t="s">
        <v>153</v>
      </c>
      <c r="Q322" s="178">
        <f t="shared" si="10"/>
        <v>0</v>
      </c>
      <c r="S322" s="110"/>
    </row>
    <row r="323" spans="4:19" ht="15" customHeight="1" outlineLevel="1">
      <c r="D323" s="191" t="s">
        <v>25</v>
      </c>
      <c r="E323" s="192"/>
      <c r="F323" s="192"/>
      <c r="G323" s="192"/>
      <c r="H323" s="193"/>
      <c r="I323" s="178">
        <f t="shared" si="11"/>
        <v>0</v>
      </c>
      <c r="J323" s="189" t="s">
        <v>153</v>
      </c>
      <c r="K323" s="107" t="str">
        <f>IF(D323="Moyens humains",IF(I323&gt;1/3*SUM($I$314:I322,I324:$I$363),"Le financement des moyens humains ne peut pas être supérieur à 25% du total des dépenses éligibles, le montant maximal de salaire est de : "&amp;1/3*SUM($I$314:I322,I324:$I$363)&amp;"€ """,""),"")</f>
        <v/>
      </c>
      <c r="L323" s="158"/>
      <c r="M323" s="158"/>
      <c r="N323" s="158"/>
      <c r="O323" s="131" t="s">
        <v>31</v>
      </c>
      <c r="P323" s="131" t="s">
        <v>153</v>
      </c>
      <c r="Q323" s="178">
        <f t="shared" si="10"/>
        <v>0</v>
      </c>
      <c r="S323" s="110"/>
    </row>
    <row r="324" spans="4:19" ht="15" hidden="1" customHeight="1" outlineLevel="2">
      <c r="D324" s="191" t="s">
        <v>25</v>
      </c>
      <c r="E324" s="192"/>
      <c r="F324" s="192"/>
      <c r="G324" s="192"/>
      <c r="H324" s="193"/>
      <c r="I324" s="178">
        <f t="shared" si="11"/>
        <v>0</v>
      </c>
      <c r="J324" s="189" t="s">
        <v>153</v>
      </c>
      <c r="K324" s="107" t="str">
        <f>IF(D324="Moyens humains",IF(I324&gt;1/3*SUM($I$314:I323,I325:$I$363),"Le financement des moyens humains ne peut pas être supérieur à 25% du total des dépenses éligibles, le montant maximal de salaire est de : "&amp;1/3*SUM($I$314:I323,I325:$I$363)&amp;"€ """,""),"")</f>
        <v/>
      </c>
      <c r="L324" s="158"/>
      <c r="M324" s="158"/>
      <c r="N324" s="158"/>
      <c r="O324" s="131" t="s">
        <v>31</v>
      </c>
      <c r="P324" s="131" t="s">
        <v>153</v>
      </c>
      <c r="Q324" s="178">
        <f t="shared" si="10"/>
        <v>0</v>
      </c>
      <c r="S324" s="110"/>
    </row>
    <row r="325" spans="4:19" ht="15" hidden="1" customHeight="1" outlineLevel="2">
      <c r="D325" s="191" t="s">
        <v>25</v>
      </c>
      <c r="E325" s="192"/>
      <c r="F325" s="192"/>
      <c r="G325" s="192"/>
      <c r="H325" s="193"/>
      <c r="I325" s="178">
        <f t="shared" si="11"/>
        <v>0</v>
      </c>
      <c r="J325" s="189" t="s">
        <v>153</v>
      </c>
      <c r="K325" s="107" t="str">
        <f>IF(D325="Moyens humains",IF(I325&gt;1/3*SUM($I$314:I324,I326:$I$363),"Le financement des moyens humains ne peut pas être supérieur à 25% du total des dépenses éligibles, le montant maximal de salaire est de : "&amp;1/3*SUM($I$314:I324,I326:$I$363)&amp;"€ """,""),"")</f>
        <v/>
      </c>
      <c r="L325" s="158"/>
      <c r="M325" s="158"/>
      <c r="N325" s="158"/>
      <c r="O325" s="131" t="s">
        <v>31</v>
      </c>
      <c r="P325" s="131" t="s">
        <v>153</v>
      </c>
      <c r="Q325" s="178">
        <f t="shared" si="10"/>
        <v>0</v>
      </c>
      <c r="S325" s="110"/>
    </row>
    <row r="326" spans="4:19" ht="15" hidden="1" customHeight="1" outlineLevel="2">
      <c r="D326" s="191" t="s">
        <v>25</v>
      </c>
      <c r="E326" s="192"/>
      <c r="F326" s="192"/>
      <c r="G326" s="192"/>
      <c r="H326" s="193"/>
      <c r="I326" s="178">
        <f t="shared" si="11"/>
        <v>0</v>
      </c>
      <c r="J326" s="189" t="s">
        <v>153</v>
      </c>
      <c r="K326" s="107" t="str">
        <f>IF(D326="Moyens humains",IF(I326&gt;1/3*SUM($I$314:I325,I327:$I$363),"Le financement des moyens humains ne peut pas être supérieur à 25% du total des dépenses éligibles, le montant maximal de salaire est de : "&amp;1/3*SUM($I$314:I325,I327:$I$363)&amp;"€ """,""),"")</f>
        <v/>
      </c>
      <c r="L326" s="158"/>
      <c r="M326" s="158"/>
      <c r="N326" s="158"/>
      <c r="O326" s="131" t="s">
        <v>31</v>
      </c>
      <c r="P326" s="131" t="s">
        <v>153</v>
      </c>
      <c r="Q326" s="178">
        <f t="shared" si="10"/>
        <v>0</v>
      </c>
      <c r="S326" s="110"/>
    </row>
    <row r="327" spans="4:19" ht="15" hidden="1" customHeight="1" outlineLevel="2">
      <c r="D327" s="191" t="s">
        <v>25</v>
      </c>
      <c r="E327" s="192"/>
      <c r="F327" s="192"/>
      <c r="G327" s="192"/>
      <c r="H327" s="193"/>
      <c r="I327" s="178">
        <f t="shared" si="11"/>
        <v>0</v>
      </c>
      <c r="J327" s="189" t="s">
        <v>153</v>
      </c>
      <c r="K327" s="107" t="str">
        <f>IF(D327="Moyens humains",IF(I327&gt;1/3*SUM($I$314:I326,I328:$I$363),"Le financement des moyens humains ne peut pas être supérieur à 25% du total des dépenses éligibles, le montant maximal de salaire est de : "&amp;1/3*SUM($I$314:I326,I328:$I$363)&amp;"€ """,""),"")</f>
        <v/>
      </c>
      <c r="L327" s="158"/>
      <c r="M327" s="158"/>
      <c r="N327" s="158"/>
      <c r="O327" s="131" t="s">
        <v>31</v>
      </c>
      <c r="P327" s="131" t="s">
        <v>153</v>
      </c>
      <c r="Q327" s="178">
        <f t="shared" si="10"/>
        <v>0</v>
      </c>
      <c r="S327" s="110"/>
    </row>
    <row r="328" spans="4:19" ht="15" hidden="1" customHeight="1" outlineLevel="2">
      <c r="D328" s="191" t="s">
        <v>25</v>
      </c>
      <c r="E328" s="192"/>
      <c r="F328" s="192"/>
      <c r="G328" s="192"/>
      <c r="H328" s="193"/>
      <c r="I328" s="178">
        <f t="shared" si="11"/>
        <v>0</v>
      </c>
      <c r="J328" s="189" t="s">
        <v>153</v>
      </c>
      <c r="K328" s="107" t="str">
        <f>IF(D328="Moyens humains",IF(I328&gt;1/3*SUM($I$314:I327,I329:$I$363),"Le financement des moyens humains ne peut pas être supérieur à 25% du total des dépenses éligibles, le montant maximal de salaire est de : "&amp;1/3*SUM($I$314:I327,I329:$I$363)&amp;"€ """,""),"")</f>
        <v/>
      </c>
      <c r="L328" s="158"/>
      <c r="M328" s="158"/>
      <c r="N328" s="158"/>
      <c r="O328" s="131" t="s">
        <v>31</v>
      </c>
      <c r="P328" s="131" t="s">
        <v>153</v>
      </c>
      <c r="Q328" s="178">
        <f t="shared" si="10"/>
        <v>0</v>
      </c>
      <c r="S328" s="110"/>
    </row>
    <row r="329" spans="4:19" ht="15" hidden="1" customHeight="1" outlineLevel="2">
      <c r="D329" s="191" t="s">
        <v>25</v>
      </c>
      <c r="E329" s="192"/>
      <c r="F329" s="192"/>
      <c r="G329" s="192"/>
      <c r="H329" s="193"/>
      <c r="I329" s="178">
        <f t="shared" si="11"/>
        <v>0</v>
      </c>
      <c r="J329" s="189" t="s">
        <v>153</v>
      </c>
      <c r="K329" s="107" t="str">
        <f>IF(D329="Moyens humains",IF(I329&gt;1/3*SUM($I$314:I328,I330:$I$363),"Le financement des moyens humains ne peut pas être supérieur à 25% du total des dépenses éligibles, le montant maximal de salaire est de : "&amp;1/3*SUM($I$314:I328,I330:$I$363)&amp;"€ """,""),"")</f>
        <v/>
      </c>
      <c r="L329" s="158"/>
      <c r="M329" s="158"/>
      <c r="N329" s="158"/>
      <c r="O329" s="131" t="s">
        <v>31</v>
      </c>
      <c r="P329" s="131" t="s">
        <v>153</v>
      </c>
      <c r="Q329" s="178">
        <f t="shared" si="10"/>
        <v>0</v>
      </c>
      <c r="S329" s="110"/>
    </row>
    <row r="330" spans="4:19" ht="15" hidden="1" customHeight="1" outlineLevel="2">
      <c r="D330" s="191" t="s">
        <v>25</v>
      </c>
      <c r="E330" s="192"/>
      <c r="F330" s="192"/>
      <c r="G330" s="192"/>
      <c r="H330" s="193"/>
      <c r="I330" s="178">
        <f t="shared" si="11"/>
        <v>0</v>
      </c>
      <c r="J330" s="189" t="s">
        <v>153</v>
      </c>
      <c r="K330" s="107" t="str">
        <f>IF(D330="Moyens humains",IF(I330&gt;1/3*SUM($I$314:I329,I331:$I$363),"Le financement des moyens humains ne peut pas être supérieur à 25% du total des dépenses éligibles, le montant maximal de salaire est de : "&amp;1/3*SUM($I$314:I329,I331:$I$363)&amp;"€ """,""),"")</f>
        <v/>
      </c>
      <c r="L330" s="158"/>
      <c r="M330" s="158"/>
      <c r="N330" s="158"/>
      <c r="O330" s="131" t="s">
        <v>31</v>
      </c>
      <c r="P330" s="131" t="s">
        <v>153</v>
      </c>
      <c r="Q330" s="178">
        <f t="shared" si="10"/>
        <v>0</v>
      </c>
      <c r="S330" s="110"/>
    </row>
    <row r="331" spans="4:19" ht="15" hidden="1" customHeight="1" outlineLevel="2">
      <c r="D331" s="191" t="s">
        <v>25</v>
      </c>
      <c r="E331" s="192"/>
      <c r="F331" s="192"/>
      <c r="G331" s="192"/>
      <c r="H331" s="193"/>
      <c r="I331" s="178">
        <f t="shared" si="11"/>
        <v>0</v>
      </c>
      <c r="J331" s="189" t="s">
        <v>153</v>
      </c>
      <c r="K331" s="107" t="str">
        <f>IF(D331="Moyens humains",IF(I331&gt;1/3*SUM($I$314:I330,I332:$I$363),"Le financement des moyens humains ne peut pas être supérieur à 25% du total des dépenses éligibles, le montant maximal de salaire est de : "&amp;1/3*SUM($I$314:I330,I332:$I$363)&amp;"€ """,""),"")</f>
        <v/>
      </c>
      <c r="L331" s="158"/>
      <c r="M331" s="158"/>
      <c r="N331" s="158"/>
      <c r="O331" s="131" t="s">
        <v>31</v>
      </c>
      <c r="P331" s="131" t="s">
        <v>153</v>
      </c>
      <c r="Q331" s="178">
        <f t="shared" si="10"/>
        <v>0</v>
      </c>
      <c r="S331" s="110"/>
    </row>
    <row r="332" spans="4:19" ht="15" hidden="1" customHeight="1" outlineLevel="2">
      <c r="D332" s="191" t="s">
        <v>25</v>
      </c>
      <c r="E332" s="192"/>
      <c r="F332" s="192"/>
      <c r="G332" s="192"/>
      <c r="H332" s="193"/>
      <c r="I332" s="178">
        <f t="shared" si="11"/>
        <v>0</v>
      </c>
      <c r="J332" s="189" t="s">
        <v>153</v>
      </c>
      <c r="K332" s="107" t="str">
        <f>IF(D332="Moyens humains",IF(I332&gt;1/3*SUM($I$314:I331,I333:$I$363),"Le financement des moyens humains ne peut pas être supérieur à 25% du total des dépenses éligibles, le montant maximal de salaire est de : "&amp;1/3*SUM($I$314:I331,I333:$I$363)&amp;"€ """,""),"")</f>
        <v/>
      </c>
      <c r="L332" s="158"/>
      <c r="M332" s="158"/>
      <c r="N332" s="158"/>
      <c r="O332" s="131" t="s">
        <v>31</v>
      </c>
      <c r="P332" s="131" t="s">
        <v>153</v>
      </c>
      <c r="Q332" s="178">
        <f t="shared" si="10"/>
        <v>0</v>
      </c>
      <c r="S332" s="110"/>
    </row>
    <row r="333" spans="4:19" ht="15" hidden="1" customHeight="1" outlineLevel="2">
      <c r="D333" s="191" t="s">
        <v>25</v>
      </c>
      <c r="E333" s="192"/>
      <c r="F333" s="192"/>
      <c r="G333" s="192"/>
      <c r="H333" s="193"/>
      <c r="I333" s="178">
        <f t="shared" si="11"/>
        <v>0</v>
      </c>
      <c r="J333" s="189" t="s">
        <v>153</v>
      </c>
      <c r="K333" s="107" t="str">
        <f>IF(D333="Moyens humains",IF(I333&gt;1/3*SUM($I$314:I332,I334:$I$363),"Le financement des moyens humains ne peut pas être supérieur à 25% du total des dépenses éligibles, le montant maximal de salaire est de : "&amp;1/3*SUM($I$314:I332,I334:$I$363)&amp;"€ """,""),"")</f>
        <v/>
      </c>
      <c r="L333" s="158"/>
      <c r="M333" s="158"/>
      <c r="N333" s="158"/>
      <c r="O333" s="131" t="s">
        <v>31</v>
      </c>
      <c r="P333" s="131" t="s">
        <v>153</v>
      </c>
      <c r="Q333" s="178">
        <f t="shared" si="10"/>
        <v>0</v>
      </c>
      <c r="S333" s="110"/>
    </row>
    <row r="334" spans="4:19" ht="15" hidden="1" customHeight="1" outlineLevel="2">
      <c r="D334" s="191" t="s">
        <v>25</v>
      </c>
      <c r="E334" s="192"/>
      <c r="F334" s="192"/>
      <c r="G334" s="192"/>
      <c r="H334" s="193"/>
      <c r="I334" s="178">
        <f t="shared" si="11"/>
        <v>0</v>
      </c>
      <c r="J334" s="189" t="s">
        <v>153</v>
      </c>
      <c r="K334" s="107" t="str">
        <f>IF(D334="Moyens humains",IF(I334&gt;1/3*SUM($I$314:I333,I335:$I$363),"Le financement des moyens humains ne peut pas être supérieur à 25% du total des dépenses éligibles, le montant maximal de salaire est de : "&amp;1/3*SUM($I$314:I333,I335:$I$363)&amp;"€ """,""),"")</f>
        <v/>
      </c>
      <c r="L334" s="158"/>
      <c r="M334" s="158"/>
      <c r="N334" s="158"/>
      <c r="O334" s="131" t="s">
        <v>31</v>
      </c>
      <c r="P334" s="131" t="s">
        <v>153</v>
      </c>
      <c r="Q334" s="178">
        <f t="shared" si="10"/>
        <v>0</v>
      </c>
      <c r="S334" s="110"/>
    </row>
    <row r="335" spans="4:19" ht="15" hidden="1" customHeight="1" outlineLevel="2">
      <c r="D335" s="191" t="s">
        <v>25</v>
      </c>
      <c r="E335" s="192"/>
      <c r="F335" s="192"/>
      <c r="G335" s="192"/>
      <c r="H335" s="193"/>
      <c r="I335" s="178">
        <f t="shared" si="11"/>
        <v>0</v>
      </c>
      <c r="J335" s="189" t="s">
        <v>153</v>
      </c>
      <c r="K335" s="107" t="str">
        <f>IF(D335="Moyens humains",IF(I335&gt;1/3*SUM($I$314:I334,I336:$I$363),"Le financement des moyens humains ne peut pas être supérieur à 25% du total des dépenses éligibles, le montant maximal de salaire est de : "&amp;1/3*SUM($I$314:I334,I336:$I$363)&amp;"€ """,""),"")</f>
        <v/>
      </c>
      <c r="L335" s="158"/>
      <c r="M335" s="158"/>
      <c r="N335" s="158"/>
      <c r="O335" s="131" t="s">
        <v>31</v>
      </c>
      <c r="P335" s="131" t="s">
        <v>153</v>
      </c>
      <c r="Q335" s="178">
        <f t="shared" si="10"/>
        <v>0</v>
      </c>
      <c r="S335" s="110"/>
    </row>
    <row r="336" spans="4:19" ht="15" hidden="1" customHeight="1" outlineLevel="2">
      <c r="D336" s="191" t="s">
        <v>25</v>
      </c>
      <c r="E336" s="192"/>
      <c r="F336" s="192"/>
      <c r="G336" s="192"/>
      <c r="H336" s="193"/>
      <c r="I336" s="178">
        <f t="shared" si="11"/>
        <v>0</v>
      </c>
      <c r="J336" s="189" t="s">
        <v>153</v>
      </c>
      <c r="K336" s="107" t="str">
        <f>IF(D336="Moyens humains",IF(I336&gt;1/3*SUM($I$314:I335,I337:$I$363),"Le financement des moyens humains ne peut pas être supérieur à 25% du total des dépenses éligibles, le montant maximal de salaire est de : "&amp;1/3*SUM($I$314:I335,I337:$I$363)&amp;"€ """,""),"")</f>
        <v/>
      </c>
      <c r="L336" s="158"/>
      <c r="M336" s="158"/>
      <c r="N336" s="158"/>
      <c r="O336" s="131" t="s">
        <v>31</v>
      </c>
      <c r="P336" s="131" t="s">
        <v>153</v>
      </c>
      <c r="Q336" s="178">
        <f t="shared" si="10"/>
        <v>0</v>
      </c>
      <c r="S336" s="110"/>
    </row>
    <row r="337" spans="4:19" ht="15" hidden="1" customHeight="1" outlineLevel="2">
      <c r="D337" s="191" t="s">
        <v>25</v>
      </c>
      <c r="E337" s="192"/>
      <c r="F337" s="192"/>
      <c r="G337" s="192"/>
      <c r="H337" s="193"/>
      <c r="I337" s="178">
        <f t="shared" si="11"/>
        <v>0</v>
      </c>
      <c r="J337" s="189" t="s">
        <v>153</v>
      </c>
      <c r="K337" s="107" t="str">
        <f>IF(D337="Moyens humains",IF(I337&gt;1/3*SUM($I$314:I336,I338:$I$363),"Le financement des moyens humains ne peut pas être supérieur à 25% du total des dépenses éligibles, le montant maximal de salaire est de : "&amp;1/3*SUM($I$314:I336,I338:$I$363)&amp;"€ """,""),"")</f>
        <v/>
      </c>
      <c r="L337" s="158"/>
      <c r="M337" s="158"/>
      <c r="N337" s="158"/>
      <c r="O337" s="131" t="s">
        <v>31</v>
      </c>
      <c r="P337" s="131" t="s">
        <v>153</v>
      </c>
      <c r="Q337" s="178">
        <f t="shared" si="10"/>
        <v>0</v>
      </c>
      <c r="S337" s="110"/>
    </row>
    <row r="338" spans="4:19" ht="15" hidden="1" customHeight="1" outlineLevel="2">
      <c r="D338" s="191" t="s">
        <v>25</v>
      </c>
      <c r="E338" s="192"/>
      <c r="F338" s="192"/>
      <c r="G338" s="192"/>
      <c r="H338" s="193"/>
      <c r="I338" s="178">
        <f t="shared" si="11"/>
        <v>0</v>
      </c>
      <c r="J338" s="189" t="s">
        <v>153</v>
      </c>
      <c r="K338" s="107" t="str">
        <f>IF(D338="Moyens humains",IF(I338&gt;1/3*SUM($I$314:I337,I339:$I$363),"Le financement des moyens humains ne peut pas être supérieur à 25% du total des dépenses éligibles, le montant maximal de salaire est de : "&amp;1/3*SUM($I$314:I337,I339:$I$363)&amp;"€ """,""),"")</f>
        <v/>
      </c>
      <c r="L338" s="158"/>
      <c r="M338" s="158"/>
      <c r="N338" s="158"/>
      <c r="O338" s="131" t="s">
        <v>31</v>
      </c>
      <c r="P338" s="131" t="s">
        <v>153</v>
      </c>
      <c r="Q338" s="178">
        <f t="shared" si="10"/>
        <v>0</v>
      </c>
      <c r="S338" s="110"/>
    </row>
    <row r="339" spans="4:19" ht="15" hidden="1" customHeight="1" outlineLevel="2">
      <c r="D339" s="191" t="s">
        <v>25</v>
      </c>
      <c r="E339" s="192"/>
      <c r="F339" s="192"/>
      <c r="G339" s="192"/>
      <c r="H339" s="193"/>
      <c r="I339" s="178">
        <f t="shared" si="11"/>
        <v>0</v>
      </c>
      <c r="J339" s="189" t="s">
        <v>153</v>
      </c>
      <c r="K339" s="107" t="str">
        <f>IF(D339="Moyens humains",IF(I339&gt;1/3*SUM($I$314:I338,I340:$I$363),"Le financement des moyens humains ne peut pas être supérieur à 25% du total des dépenses éligibles, le montant maximal de salaire est de : "&amp;1/3*SUM($I$314:I338,I340:$I$363)&amp;"€ """,""),"")</f>
        <v/>
      </c>
      <c r="L339" s="158"/>
      <c r="M339" s="158"/>
      <c r="N339" s="158"/>
      <c r="O339" s="131" t="s">
        <v>31</v>
      </c>
      <c r="P339" s="131" t="s">
        <v>153</v>
      </c>
      <c r="Q339" s="178">
        <f t="shared" si="10"/>
        <v>0</v>
      </c>
      <c r="S339" s="110"/>
    </row>
    <row r="340" spans="4:19" ht="15" hidden="1" customHeight="1" outlineLevel="2">
      <c r="D340" s="191" t="s">
        <v>25</v>
      </c>
      <c r="E340" s="192"/>
      <c r="F340" s="192"/>
      <c r="G340" s="192"/>
      <c r="H340" s="193"/>
      <c r="I340" s="178">
        <f t="shared" si="11"/>
        <v>0</v>
      </c>
      <c r="J340" s="189" t="s">
        <v>153</v>
      </c>
      <c r="K340" s="107" t="str">
        <f>IF(D340="Moyens humains",IF(I340&gt;1/3*SUM($I$314:I339,I341:$I$363),"Le financement des moyens humains ne peut pas être supérieur à 25% du total des dépenses éligibles, le montant maximal de salaire est de : "&amp;1/3*SUM($I$314:I339,I341:$I$363)&amp;"€ """,""),"")</f>
        <v/>
      </c>
      <c r="L340" s="158"/>
      <c r="M340" s="158"/>
      <c r="N340" s="158"/>
      <c r="O340" s="131" t="s">
        <v>31</v>
      </c>
      <c r="P340" s="131" t="s">
        <v>153</v>
      </c>
      <c r="Q340" s="178">
        <f t="shared" si="10"/>
        <v>0</v>
      </c>
      <c r="S340" s="110"/>
    </row>
    <row r="341" spans="4:19" ht="15" hidden="1" customHeight="1" outlineLevel="2">
      <c r="D341" s="191" t="s">
        <v>25</v>
      </c>
      <c r="E341" s="192"/>
      <c r="F341" s="192"/>
      <c r="G341" s="192"/>
      <c r="H341" s="193"/>
      <c r="I341" s="178">
        <f t="shared" si="11"/>
        <v>0</v>
      </c>
      <c r="J341" s="189" t="s">
        <v>153</v>
      </c>
      <c r="K341" s="107" t="str">
        <f>IF(D341="Moyens humains",IF(I341&gt;1/3*SUM($I$314:I340,I342:$I$363),"Le financement des moyens humains ne peut pas être supérieur à 25% du total des dépenses éligibles, le montant maximal de salaire est de : "&amp;1/3*SUM($I$314:I340,I342:$I$363)&amp;"€ """,""),"")</f>
        <v/>
      </c>
      <c r="L341" s="158"/>
      <c r="M341" s="158"/>
      <c r="N341" s="158"/>
      <c r="O341" s="131" t="s">
        <v>31</v>
      </c>
      <c r="P341" s="131" t="s">
        <v>153</v>
      </c>
      <c r="Q341" s="178">
        <f t="shared" si="10"/>
        <v>0</v>
      </c>
      <c r="S341" s="110"/>
    </row>
    <row r="342" spans="4:19" ht="15" hidden="1" customHeight="1" outlineLevel="2">
      <c r="D342" s="191" t="s">
        <v>25</v>
      </c>
      <c r="E342" s="192"/>
      <c r="F342" s="192"/>
      <c r="G342" s="192"/>
      <c r="H342" s="193"/>
      <c r="I342" s="178">
        <f t="shared" si="11"/>
        <v>0</v>
      </c>
      <c r="J342" s="189" t="s">
        <v>153</v>
      </c>
      <c r="K342" s="107" t="str">
        <f>IF(D342="Moyens humains",IF(I342&gt;1/3*SUM($I$314:I341,I343:$I$363),"Le financement des moyens humains ne peut pas être supérieur à 25% du total des dépenses éligibles, le montant maximal de salaire est de : "&amp;1/3*SUM($I$314:I341,I343:$I$363)&amp;"€ """,""),"")</f>
        <v/>
      </c>
      <c r="L342" s="158"/>
      <c r="M342" s="158"/>
      <c r="N342" s="158"/>
      <c r="O342" s="131" t="s">
        <v>31</v>
      </c>
      <c r="P342" s="131" t="s">
        <v>153</v>
      </c>
      <c r="Q342" s="178">
        <f t="shared" si="10"/>
        <v>0</v>
      </c>
      <c r="S342" s="110"/>
    </row>
    <row r="343" spans="4:19" ht="15" hidden="1" customHeight="1" outlineLevel="2">
      <c r="D343" s="191" t="s">
        <v>25</v>
      </c>
      <c r="E343" s="192"/>
      <c r="F343" s="192"/>
      <c r="G343" s="192"/>
      <c r="H343" s="193"/>
      <c r="I343" s="178">
        <f t="shared" si="11"/>
        <v>0</v>
      </c>
      <c r="J343" s="189" t="s">
        <v>153</v>
      </c>
      <c r="K343" s="107" t="str">
        <f>IF(D343="Moyens humains",IF(I343&gt;1/3*SUM($I$314:I342,I344:$I$363),"Le financement des moyens humains ne peut pas être supérieur à 25% du total des dépenses éligibles, le montant maximal de salaire est de : "&amp;1/3*SUM($I$314:I342,I344:$I$363)&amp;"€ """,""),"")</f>
        <v/>
      </c>
      <c r="L343" s="158"/>
      <c r="M343" s="158"/>
      <c r="N343" s="158"/>
      <c r="O343" s="131" t="s">
        <v>31</v>
      </c>
      <c r="P343" s="131" t="s">
        <v>153</v>
      </c>
      <c r="Q343" s="178">
        <f t="shared" si="10"/>
        <v>0</v>
      </c>
      <c r="S343" s="110"/>
    </row>
    <row r="344" spans="4:19" ht="15" hidden="1" customHeight="1" outlineLevel="2">
      <c r="D344" s="191" t="s">
        <v>25</v>
      </c>
      <c r="E344" s="192"/>
      <c r="F344" s="192"/>
      <c r="G344" s="192"/>
      <c r="H344" s="193"/>
      <c r="I344" s="178">
        <f t="shared" si="11"/>
        <v>0</v>
      </c>
      <c r="J344" s="189" t="s">
        <v>153</v>
      </c>
      <c r="K344" s="107" t="str">
        <f>IF(D344="Moyens humains",IF(I344&gt;1/3*SUM($I$314:I343,I345:$I$363),"Le financement des moyens humains ne peut pas être supérieur à 25% du total des dépenses éligibles, le montant maximal de salaire est de : "&amp;1/3*SUM($I$314:I343,I345:$I$363)&amp;"€ """,""),"")</f>
        <v/>
      </c>
      <c r="L344" s="158"/>
      <c r="M344" s="158"/>
      <c r="N344" s="158"/>
      <c r="O344" s="131" t="s">
        <v>31</v>
      </c>
      <c r="P344" s="131" t="s">
        <v>153</v>
      </c>
      <c r="Q344" s="178">
        <f t="shared" si="10"/>
        <v>0</v>
      </c>
      <c r="S344" s="110"/>
    </row>
    <row r="345" spans="4:19" ht="15" hidden="1" customHeight="1" outlineLevel="2">
      <c r="D345" s="191" t="s">
        <v>25</v>
      </c>
      <c r="E345" s="192"/>
      <c r="F345" s="192"/>
      <c r="G345" s="192"/>
      <c r="H345" s="193"/>
      <c r="I345" s="178">
        <f t="shared" si="11"/>
        <v>0</v>
      </c>
      <c r="J345" s="189" t="s">
        <v>153</v>
      </c>
      <c r="K345" s="107" t="str">
        <f>IF(D345="Moyens humains",IF(I345&gt;1/3*SUM($I$314:I344,I346:$I$363),"Le financement des moyens humains ne peut pas être supérieur à 25% du total des dépenses éligibles, le montant maximal de salaire est de : "&amp;1/3*SUM($I$314:I344,I346:$I$363)&amp;"€ """,""),"")</f>
        <v/>
      </c>
      <c r="L345" s="158"/>
      <c r="M345" s="158"/>
      <c r="N345" s="158"/>
      <c r="O345" s="131" t="s">
        <v>31</v>
      </c>
      <c r="P345" s="131" t="s">
        <v>153</v>
      </c>
      <c r="Q345" s="178">
        <f t="shared" si="10"/>
        <v>0</v>
      </c>
      <c r="S345" s="110"/>
    </row>
    <row r="346" spans="4:19" ht="15" hidden="1" customHeight="1" outlineLevel="2">
      <c r="D346" s="191" t="s">
        <v>25</v>
      </c>
      <c r="E346" s="192"/>
      <c r="F346" s="192"/>
      <c r="G346" s="192"/>
      <c r="H346" s="193"/>
      <c r="I346" s="178">
        <f t="shared" si="11"/>
        <v>0</v>
      </c>
      <c r="J346" s="189" t="s">
        <v>153</v>
      </c>
      <c r="K346" s="107" t="str">
        <f>IF(D346="Moyens humains",IF(I346&gt;1/3*SUM($I$314:I345,I347:$I$363),"Le financement des moyens humains ne peut pas être supérieur à 25% du total des dépenses éligibles, le montant maximal de salaire est de : "&amp;1/3*SUM($I$314:I345,I347:$I$363)&amp;"€ """,""),"")</f>
        <v/>
      </c>
      <c r="L346" s="158"/>
      <c r="M346" s="158"/>
      <c r="N346" s="158"/>
      <c r="O346" s="131" t="s">
        <v>31</v>
      </c>
      <c r="P346" s="131" t="s">
        <v>153</v>
      </c>
      <c r="Q346" s="178">
        <f t="shared" ref="Q346:Q363" si="12">IF(O346="Accepté",I346,IF(O346="Revue",P346,0))</f>
        <v>0</v>
      </c>
      <c r="S346" s="110"/>
    </row>
    <row r="347" spans="4:19" ht="15" hidden="1" customHeight="1" outlineLevel="2">
      <c r="D347" s="191" t="s">
        <v>25</v>
      </c>
      <c r="E347" s="192"/>
      <c r="F347" s="192"/>
      <c r="G347" s="192"/>
      <c r="H347" s="193"/>
      <c r="I347" s="178">
        <f t="shared" si="11"/>
        <v>0</v>
      </c>
      <c r="J347" s="189" t="s">
        <v>153</v>
      </c>
      <c r="K347" s="107" t="str">
        <f>IF(D347="Moyens humains",IF(I347&gt;1/3*SUM($I$314:I346,I348:$I$363),"Le financement des moyens humains ne peut pas être supérieur à 25% du total des dépenses éligibles, le montant maximal de salaire est de : "&amp;1/3*SUM($I$314:I346,I348:$I$363)&amp;"€ """,""),"")</f>
        <v/>
      </c>
      <c r="L347" s="158"/>
      <c r="M347" s="158"/>
      <c r="N347" s="158"/>
      <c r="O347" s="131" t="s">
        <v>31</v>
      </c>
      <c r="P347" s="131" t="s">
        <v>153</v>
      </c>
      <c r="Q347" s="178">
        <f t="shared" si="12"/>
        <v>0</v>
      </c>
      <c r="S347" s="110"/>
    </row>
    <row r="348" spans="4:19" ht="15" hidden="1" customHeight="1" outlineLevel="2">
      <c r="D348" s="191" t="s">
        <v>25</v>
      </c>
      <c r="E348" s="192"/>
      <c r="F348" s="192"/>
      <c r="G348" s="192"/>
      <c r="H348" s="193"/>
      <c r="I348" s="178">
        <f t="shared" si="11"/>
        <v>0</v>
      </c>
      <c r="J348" s="189" t="s">
        <v>153</v>
      </c>
      <c r="K348" s="107" t="str">
        <f>IF(D348="Moyens humains",IF(I348&gt;1/3*SUM($I$314:I347,I349:$I$363),"Le financement des moyens humains ne peut pas être supérieur à 25% du total des dépenses éligibles, le montant maximal de salaire est de : "&amp;1/3*SUM($I$314:I347,I349:$I$363)&amp;"€ """,""),"")</f>
        <v/>
      </c>
      <c r="L348" s="158"/>
      <c r="M348" s="158"/>
      <c r="N348" s="158"/>
      <c r="O348" s="131" t="s">
        <v>31</v>
      </c>
      <c r="P348" s="131" t="s">
        <v>153</v>
      </c>
      <c r="Q348" s="178">
        <f t="shared" si="12"/>
        <v>0</v>
      </c>
      <c r="S348" s="110"/>
    </row>
    <row r="349" spans="4:19" ht="15" hidden="1" customHeight="1" outlineLevel="2">
      <c r="D349" s="191" t="s">
        <v>25</v>
      </c>
      <c r="E349" s="192"/>
      <c r="F349" s="192"/>
      <c r="G349" s="192"/>
      <c r="H349" s="193"/>
      <c r="I349" s="178">
        <f t="shared" si="11"/>
        <v>0</v>
      </c>
      <c r="J349" s="189" t="s">
        <v>153</v>
      </c>
      <c r="K349" s="107" t="str">
        <f>IF(D349="Moyens humains",IF(I349&gt;1/3*SUM($I$314:I348,I350:$I$363),"Le financement des moyens humains ne peut pas être supérieur à 25% du total des dépenses éligibles, le montant maximal de salaire est de : "&amp;1/3*SUM($I$314:I348,I350:$I$363)&amp;"€ """,""),"")</f>
        <v/>
      </c>
      <c r="L349" s="158"/>
      <c r="M349" s="158"/>
      <c r="N349" s="158"/>
      <c r="O349" s="131" t="s">
        <v>31</v>
      </c>
      <c r="P349" s="131" t="s">
        <v>153</v>
      </c>
      <c r="Q349" s="178">
        <f t="shared" si="12"/>
        <v>0</v>
      </c>
      <c r="S349" s="110"/>
    </row>
    <row r="350" spans="4:19" ht="15" hidden="1" customHeight="1" outlineLevel="2">
      <c r="D350" s="191" t="s">
        <v>25</v>
      </c>
      <c r="E350" s="192"/>
      <c r="F350" s="192"/>
      <c r="G350" s="192"/>
      <c r="H350" s="193"/>
      <c r="I350" s="178">
        <f t="shared" si="11"/>
        <v>0</v>
      </c>
      <c r="J350" s="189" t="s">
        <v>153</v>
      </c>
      <c r="K350" s="107" t="str">
        <f>IF(D350="Moyens humains",IF(I350&gt;1/3*SUM($I$314:I349,I351:$I$363),"Le financement des moyens humains ne peut pas être supérieur à 25% du total des dépenses éligibles, le montant maximal de salaire est de : "&amp;1/3*SUM($I$314:I349,I351:$I$363)&amp;"€ """,""),"")</f>
        <v/>
      </c>
      <c r="L350" s="158"/>
      <c r="M350" s="158"/>
      <c r="N350" s="158"/>
      <c r="O350" s="131" t="s">
        <v>31</v>
      </c>
      <c r="P350" s="131" t="s">
        <v>153</v>
      </c>
      <c r="Q350" s="178">
        <f t="shared" si="12"/>
        <v>0</v>
      </c>
      <c r="S350" s="110"/>
    </row>
    <row r="351" spans="4:19" ht="15" hidden="1" customHeight="1" outlineLevel="2">
      <c r="D351" s="191" t="s">
        <v>25</v>
      </c>
      <c r="E351" s="192"/>
      <c r="F351" s="192"/>
      <c r="G351" s="192"/>
      <c r="H351" s="193"/>
      <c r="I351" s="178">
        <f t="shared" si="11"/>
        <v>0</v>
      </c>
      <c r="J351" s="189" t="s">
        <v>153</v>
      </c>
      <c r="K351" s="107" t="str">
        <f>IF(D351="Moyens humains",IF(I351&gt;1/3*SUM($I$314:I350,I352:$I$363),"Le financement des moyens humains ne peut pas être supérieur à 25% du total des dépenses éligibles, le montant maximal de salaire est de : "&amp;1/3*SUM($I$314:I350,I352:$I$363)&amp;"€ """,""),"")</f>
        <v/>
      </c>
      <c r="L351" s="158"/>
      <c r="M351" s="158"/>
      <c r="N351" s="158"/>
      <c r="O351" s="131" t="s">
        <v>31</v>
      </c>
      <c r="P351" s="131" t="s">
        <v>153</v>
      </c>
      <c r="Q351" s="178">
        <f t="shared" si="12"/>
        <v>0</v>
      </c>
      <c r="S351" s="110"/>
    </row>
    <row r="352" spans="4:19" ht="15" hidden="1" customHeight="1" outlineLevel="2">
      <c r="D352" s="191" t="s">
        <v>25</v>
      </c>
      <c r="E352" s="192"/>
      <c r="F352" s="192"/>
      <c r="G352" s="192"/>
      <c r="H352" s="193"/>
      <c r="I352" s="178">
        <f t="shared" si="11"/>
        <v>0</v>
      </c>
      <c r="J352" s="189" t="s">
        <v>153</v>
      </c>
      <c r="K352" s="107" t="str">
        <f>IF(D352="Moyens humains",IF(I352&gt;1/3*SUM($I$314:I351,I353:$I$363),"Le financement des moyens humains ne peut pas être supérieur à 25% du total des dépenses éligibles, le montant maximal de salaire est de : "&amp;1/3*SUM($I$314:I351,I353:$I$363)&amp;"€ """,""),"")</f>
        <v/>
      </c>
      <c r="L352" s="158"/>
      <c r="M352" s="158"/>
      <c r="N352" s="158"/>
      <c r="O352" s="131" t="s">
        <v>31</v>
      </c>
      <c r="P352" s="131" t="s">
        <v>153</v>
      </c>
      <c r="Q352" s="178">
        <f t="shared" si="12"/>
        <v>0</v>
      </c>
      <c r="S352" s="110"/>
    </row>
    <row r="353" spans="4:19" ht="15" hidden="1" customHeight="1" outlineLevel="2">
      <c r="D353" s="191" t="s">
        <v>25</v>
      </c>
      <c r="E353" s="192"/>
      <c r="F353" s="192"/>
      <c r="G353" s="192"/>
      <c r="H353" s="193"/>
      <c r="I353" s="178">
        <f t="shared" si="11"/>
        <v>0</v>
      </c>
      <c r="J353" s="189" t="s">
        <v>153</v>
      </c>
      <c r="K353" s="107" t="str">
        <f>IF(D353="Moyens humains",IF(I353&gt;1/3*SUM($I$314:I352,I354:$I$363),"Le financement des moyens humains ne peut pas être supérieur à 25% du total des dépenses éligibles, le montant maximal de salaire est de : "&amp;1/3*SUM($I$314:I352,I354:$I$363)&amp;"€ """,""),"")</f>
        <v/>
      </c>
      <c r="L353" s="158"/>
      <c r="M353" s="158"/>
      <c r="N353" s="158"/>
      <c r="O353" s="131" t="s">
        <v>31</v>
      </c>
      <c r="P353" s="131" t="s">
        <v>153</v>
      </c>
      <c r="Q353" s="178">
        <f t="shared" si="12"/>
        <v>0</v>
      </c>
      <c r="S353" s="110"/>
    </row>
    <row r="354" spans="4:19" ht="15" hidden="1" customHeight="1" outlineLevel="2">
      <c r="D354" s="191" t="s">
        <v>25</v>
      </c>
      <c r="E354" s="192"/>
      <c r="F354" s="192"/>
      <c r="G354" s="192"/>
      <c r="H354" s="193"/>
      <c r="I354" s="178">
        <f t="shared" si="11"/>
        <v>0</v>
      </c>
      <c r="J354" s="189" t="s">
        <v>153</v>
      </c>
      <c r="K354" s="107" t="str">
        <f>IF(D354="Moyens humains",IF(I354&gt;1/3*SUM($I$314:I353,I355:$I$363),"Le financement des moyens humains ne peut pas être supérieur à 25% du total des dépenses éligibles, le montant maximal de salaire est de : "&amp;1/3*SUM($I$314:I353,I355:$I$363)&amp;"€ """,""),"")</f>
        <v/>
      </c>
      <c r="L354" s="158"/>
      <c r="M354" s="158"/>
      <c r="N354" s="158"/>
      <c r="O354" s="131" t="s">
        <v>31</v>
      </c>
      <c r="P354" s="131" t="s">
        <v>153</v>
      </c>
      <c r="Q354" s="178">
        <f t="shared" si="12"/>
        <v>0</v>
      </c>
      <c r="S354" s="110"/>
    </row>
    <row r="355" spans="4:19" ht="15" hidden="1" customHeight="1" outlineLevel="2">
      <c r="D355" s="191" t="s">
        <v>25</v>
      </c>
      <c r="E355" s="192"/>
      <c r="F355" s="192"/>
      <c r="G355" s="192"/>
      <c r="H355" s="193"/>
      <c r="I355" s="178">
        <f t="shared" si="11"/>
        <v>0</v>
      </c>
      <c r="J355" s="189" t="s">
        <v>153</v>
      </c>
      <c r="K355" s="107" t="str">
        <f>IF(D355="Moyens humains",IF(I355&gt;1/3*SUM($I$314:I354,I356:$I$363),"Le financement des moyens humains ne peut pas être supérieur à 25% du total des dépenses éligibles, le montant maximal de salaire est de : "&amp;1/3*SUM($I$314:I354,I356:$I$363)&amp;"€ """,""),"")</f>
        <v/>
      </c>
      <c r="L355" s="158"/>
      <c r="M355" s="158"/>
      <c r="N355" s="158"/>
      <c r="O355" s="131" t="s">
        <v>31</v>
      </c>
      <c r="P355" s="131" t="s">
        <v>153</v>
      </c>
      <c r="Q355" s="178">
        <f t="shared" si="12"/>
        <v>0</v>
      </c>
      <c r="S355" s="110"/>
    </row>
    <row r="356" spans="4:19" ht="15" hidden="1" customHeight="1" outlineLevel="2">
      <c r="D356" s="191" t="s">
        <v>25</v>
      </c>
      <c r="E356" s="192"/>
      <c r="F356" s="192"/>
      <c r="G356" s="192"/>
      <c r="H356" s="193"/>
      <c r="I356" s="178">
        <f t="shared" si="11"/>
        <v>0</v>
      </c>
      <c r="J356" s="189" t="s">
        <v>153</v>
      </c>
      <c r="K356" s="107" t="str">
        <f>IF(D356="Moyens humains",IF(I356&gt;1/3*SUM($I$314:I355,I357:$I$363),"Le financement des moyens humains ne peut pas être supérieur à 25% du total des dépenses éligibles, le montant maximal de salaire est de : "&amp;1/3*SUM($I$314:I355,I357:$I$363)&amp;"€ """,""),"")</f>
        <v/>
      </c>
      <c r="L356" s="158"/>
      <c r="M356" s="158"/>
      <c r="N356" s="158"/>
      <c r="O356" s="131" t="s">
        <v>31</v>
      </c>
      <c r="P356" s="131" t="s">
        <v>153</v>
      </c>
      <c r="Q356" s="178">
        <f t="shared" si="12"/>
        <v>0</v>
      </c>
      <c r="S356" s="110"/>
    </row>
    <row r="357" spans="4:19" ht="15" hidden="1" customHeight="1" outlineLevel="2">
      <c r="D357" s="191" t="s">
        <v>25</v>
      </c>
      <c r="E357" s="192"/>
      <c r="F357" s="192"/>
      <c r="G357" s="192"/>
      <c r="H357" s="193"/>
      <c r="I357" s="178">
        <f t="shared" si="11"/>
        <v>0</v>
      </c>
      <c r="J357" s="189" t="s">
        <v>153</v>
      </c>
      <c r="K357" s="107" t="str">
        <f>IF(D357="Moyens humains",IF(I357&gt;1/3*SUM($I$314:I356,I358:$I$363),"Le financement des moyens humains ne peut pas être supérieur à 25% du total des dépenses éligibles, le montant maximal de salaire est de : "&amp;1/3*SUM($I$314:I356,I358:$I$363)&amp;"€ """,""),"")</f>
        <v/>
      </c>
      <c r="L357" s="158"/>
      <c r="M357" s="158"/>
      <c r="N357" s="158"/>
      <c r="O357" s="131" t="s">
        <v>31</v>
      </c>
      <c r="P357" s="131" t="s">
        <v>153</v>
      </c>
      <c r="Q357" s="178">
        <f t="shared" si="12"/>
        <v>0</v>
      </c>
      <c r="S357" s="110"/>
    </row>
    <row r="358" spans="4:19" ht="15" hidden="1" customHeight="1" outlineLevel="2">
      <c r="D358" s="191" t="s">
        <v>25</v>
      </c>
      <c r="E358" s="192"/>
      <c r="F358" s="192"/>
      <c r="G358" s="192"/>
      <c r="H358" s="193"/>
      <c r="I358" s="178">
        <f t="shared" si="11"/>
        <v>0</v>
      </c>
      <c r="J358" s="189" t="s">
        <v>153</v>
      </c>
      <c r="K358" s="107" t="str">
        <f>IF(D358="Moyens humains",IF(I358&gt;1/3*SUM($I$314:I357,I359:$I$363),"Le financement des moyens humains ne peut pas être supérieur à 25% du total des dépenses éligibles, le montant maximal de salaire est de : "&amp;1/3*SUM($I$314:I357,I359:$I$363)&amp;"€ """,""),"")</f>
        <v/>
      </c>
      <c r="L358" s="158"/>
      <c r="M358" s="158"/>
      <c r="N358" s="158"/>
      <c r="O358" s="131" t="s">
        <v>31</v>
      </c>
      <c r="P358" s="131" t="s">
        <v>153</v>
      </c>
      <c r="Q358" s="178">
        <f t="shared" si="12"/>
        <v>0</v>
      </c>
      <c r="S358" s="110"/>
    </row>
    <row r="359" spans="4:19" ht="15" hidden="1" customHeight="1" outlineLevel="2">
      <c r="D359" s="191" t="s">
        <v>25</v>
      </c>
      <c r="E359" s="192"/>
      <c r="F359" s="192"/>
      <c r="G359" s="192"/>
      <c r="H359" s="193"/>
      <c r="I359" s="178">
        <f t="shared" si="11"/>
        <v>0</v>
      </c>
      <c r="J359" s="189" t="s">
        <v>153</v>
      </c>
      <c r="K359" s="107" t="str">
        <f>IF(D359="Moyens humains",IF(I359&gt;1/3*SUM($I$314:I358,I360:$I$363),"Le financement des moyens humains ne peut pas être supérieur à 25% du total des dépenses éligibles, le montant maximal de salaire est de : "&amp;1/3*SUM($I$314:I358,I360:$I$363)&amp;"€ """,""),"")</f>
        <v/>
      </c>
      <c r="L359" s="158"/>
      <c r="M359" s="158"/>
      <c r="N359" s="158"/>
      <c r="O359" s="131" t="s">
        <v>31</v>
      </c>
      <c r="P359" s="131" t="s">
        <v>153</v>
      </c>
      <c r="Q359" s="178">
        <f t="shared" si="12"/>
        <v>0</v>
      </c>
      <c r="S359" s="110"/>
    </row>
    <row r="360" spans="4:19" ht="15" hidden="1" customHeight="1" outlineLevel="2">
      <c r="D360" s="191" t="s">
        <v>25</v>
      </c>
      <c r="E360" s="192"/>
      <c r="F360" s="192"/>
      <c r="G360" s="192"/>
      <c r="H360" s="193"/>
      <c r="I360" s="178">
        <f t="shared" si="11"/>
        <v>0</v>
      </c>
      <c r="J360" s="189" t="s">
        <v>153</v>
      </c>
      <c r="K360" s="107" t="str">
        <f>IF(D360="Moyens humains",IF(I360&gt;1/3*SUM($I$314:I359,I361:$I$363),"Le financement des moyens humains ne peut pas être supérieur à 25% du total des dépenses éligibles, le montant maximal de salaire est de : "&amp;1/3*SUM($I$314:I359,I361:$I$363)&amp;"€ """,""),"")</f>
        <v/>
      </c>
      <c r="L360" s="158"/>
      <c r="M360" s="158"/>
      <c r="N360" s="158"/>
      <c r="O360" s="131" t="s">
        <v>31</v>
      </c>
      <c r="P360" s="131" t="s">
        <v>153</v>
      </c>
      <c r="Q360" s="178">
        <f t="shared" si="12"/>
        <v>0</v>
      </c>
      <c r="S360" s="110"/>
    </row>
    <row r="361" spans="4:19" ht="15" hidden="1" customHeight="1" outlineLevel="2">
      <c r="D361" s="191" t="s">
        <v>25</v>
      </c>
      <c r="E361" s="192"/>
      <c r="F361" s="192"/>
      <c r="G361" s="192"/>
      <c r="H361" s="193"/>
      <c r="I361" s="178">
        <f t="shared" si="11"/>
        <v>0</v>
      </c>
      <c r="J361" s="189" t="s">
        <v>153</v>
      </c>
      <c r="K361" s="107" t="str">
        <f>IF(D361="Moyens humains",IF(I361&gt;1/3*SUM($I$314:I360,I362:$I$363),"Le financement des moyens humains ne peut pas être supérieur à 25% du total des dépenses éligibles, le montant maximal de salaire est de : "&amp;1/3*SUM($I$314:I360,I362:$I$363)&amp;"€ """,""),"")</f>
        <v/>
      </c>
      <c r="L361" s="158"/>
      <c r="M361" s="158"/>
      <c r="N361" s="158"/>
      <c r="O361" s="131" t="s">
        <v>31</v>
      </c>
      <c r="P361" s="131" t="s">
        <v>153</v>
      </c>
      <c r="Q361" s="178">
        <f t="shared" si="12"/>
        <v>0</v>
      </c>
      <c r="S361" s="110"/>
    </row>
    <row r="362" spans="4:19" ht="15" hidden="1" customHeight="1" outlineLevel="2">
      <c r="D362" s="191" t="s">
        <v>25</v>
      </c>
      <c r="E362" s="192"/>
      <c r="F362" s="192"/>
      <c r="G362" s="192"/>
      <c r="H362" s="193"/>
      <c r="I362" s="178">
        <f t="shared" si="11"/>
        <v>0</v>
      </c>
      <c r="J362" s="189" t="s">
        <v>153</v>
      </c>
      <c r="K362" s="107" t="str">
        <f>IF(D362="Moyens humains",IF(I362&gt;1/3*SUM($I$314:I361,I363:$I$363),"Le financement des moyens humains ne peut pas être supérieur à 25% du total des dépenses éligibles, le montant maximal de salaire est de : "&amp;1/3*SUM($I$314:I361,I363:$I$363)&amp;"€ """,""),"")</f>
        <v/>
      </c>
      <c r="L362" s="158"/>
      <c r="M362" s="158"/>
      <c r="N362" s="158"/>
      <c r="O362" s="131" t="s">
        <v>31</v>
      </c>
      <c r="P362" s="131" t="s">
        <v>153</v>
      </c>
      <c r="Q362" s="178">
        <f t="shared" si="12"/>
        <v>0</v>
      </c>
      <c r="S362" s="110"/>
    </row>
    <row r="363" spans="4:19" ht="15" hidden="1" customHeight="1" outlineLevel="2">
      <c r="D363" s="191" t="s">
        <v>25</v>
      </c>
      <c r="E363" s="192"/>
      <c r="F363" s="192"/>
      <c r="G363" s="192"/>
      <c r="H363" s="193"/>
      <c r="I363" s="178">
        <f t="shared" si="11"/>
        <v>0</v>
      </c>
      <c r="J363" s="189" t="s">
        <v>153</v>
      </c>
      <c r="K363" s="107" t="str">
        <f>IF(D363="Moyens humains",IF(I363&gt;1/3*SUM($I$314:I362,),"Le financement des moyens humains ne peut pas être supérieur à 25% du total des dépenses éligibles, le montant maximal de salaire est de : "&amp;1/3*SUM($I$314:I362)&amp;"€ """,""),"")</f>
        <v/>
      </c>
      <c r="L363" s="158"/>
      <c r="M363" s="158"/>
      <c r="N363" s="158"/>
      <c r="O363" s="131" t="s">
        <v>31</v>
      </c>
      <c r="P363" s="131" t="s">
        <v>153</v>
      </c>
      <c r="Q363" s="178">
        <f t="shared" si="12"/>
        <v>0</v>
      </c>
      <c r="S363" s="110"/>
    </row>
    <row r="364" spans="4:19" s="113" customFormat="1" ht="30" customHeight="1" outlineLevel="1" collapsed="1">
      <c r="D364" s="295" t="s">
        <v>298</v>
      </c>
      <c r="E364" s="296"/>
      <c r="F364" s="296"/>
      <c r="G364" s="296"/>
      <c r="H364" s="296"/>
      <c r="I364" s="296"/>
      <c r="J364" s="297"/>
      <c r="O364" s="109"/>
      <c r="P364" s="109"/>
      <c r="Q364" s="109"/>
    </row>
    <row r="365" spans="4:19" ht="15" customHeight="1" outlineLevel="1">
      <c r="D365" s="192" t="s">
        <v>25</v>
      </c>
      <c r="E365" s="192"/>
      <c r="F365" s="192"/>
      <c r="G365" s="192"/>
      <c r="H365" s="193"/>
      <c r="I365" s="178">
        <f>H365*G365</f>
        <v>0</v>
      </c>
      <c r="J365" s="189" t="s">
        <v>153</v>
      </c>
      <c r="K365" s="107" t="str">
        <f>IF(D365="Moyens humains",IF(I365&gt;1/3*SUM(I366:I414),"Le financement des moyens humains ne peut pas être supérieur à 25% du total des dépenses éligibles, le montant maximal est de : "&amp;1/3*SUM(I366:I404)&amp;"€ """,""),"")</f>
        <v/>
      </c>
      <c r="L365" s="158"/>
      <c r="M365" s="158"/>
      <c r="N365" s="158"/>
      <c r="O365" s="131" t="s">
        <v>31</v>
      </c>
      <c r="P365" s="131" t="s">
        <v>153</v>
      </c>
      <c r="Q365" s="178">
        <f t="shared" ref="Q365:Q396" si="13">IF(O365="Accepté",I365,IF(O365="Revue",P365,0))</f>
        <v>0</v>
      </c>
      <c r="R365" s="181">
        <f>(SUM(Q365:Q414))*0.25</f>
        <v>0</v>
      </c>
      <c r="S365" s="110"/>
    </row>
    <row r="366" spans="4:19" ht="15" customHeight="1" outlineLevel="1">
      <c r="D366" s="192" t="s">
        <v>25</v>
      </c>
      <c r="E366" s="192"/>
      <c r="F366" s="192"/>
      <c r="G366" s="192"/>
      <c r="H366" s="193"/>
      <c r="I366" s="178">
        <f t="shared" ref="I366:I407" si="14">H366*G366</f>
        <v>0</v>
      </c>
      <c r="J366" s="189" t="s">
        <v>153</v>
      </c>
      <c r="K366" s="107" t="str">
        <f>IF(D366="Moyens humains",IF(I366&gt;1/3*SUM($I$365:I365,I367:$I$414),"Le financement des moyens humains ne peut pas être supérieur à 25% du total des dépenses éligibles, le montant maximal de salaire est de : "&amp;1/3*SUM($I$365:I365,I367:$I$414)&amp;"€ """,""),"")</f>
        <v/>
      </c>
      <c r="L366" s="158"/>
      <c r="M366" s="158"/>
      <c r="N366" s="158"/>
      <c r="O366" s="131" t="s">
        <v>31</v>
      </c>
      <c r="P366" s="131" t="s">
        <v>153</v>
      </c>
      <c r="Q366" s="178">
        <f t="shared" si="13"/>
        <v>0</v>
      </c>
      <c r="S366" s="110"/>
    </row>
    <row r="367" spans="4:19" ht="15" customHeight="1" outlineLevel="1">
      <c r="D367" s="192" t="s">
        <v>25</v>
      </c>
      <c r="E367" s="192"/>
      <c r="F367" s="192"/>
      <c r="G367" s="192"/>
      <c r="H367" s="193"/>
      <c r="I367" s="178">
        <f t="shared" si="14"/>
        <v>0</v>
      </c>
      <c r="J367" s="189" t="s">
        <v>153</v>
      </c>
      <c r="K367" s="107" t="str">
        <f>IF(D367="Moyens humains",IF(I367&gt;1/3*SUM($I$365:I366,I368:$I$414),"Le financement des moyens humains ne peut pas être supérieur à 25% du total des dépenses éligibles, le montant maximal de salaire est de : "&amp;1/3*SUM($I$365:I366,I368:$I$414)&amp;"€ """,""),"")</f>
        <v/>
      </c>
      <c r="L367" s="158"/>
      <c r="M367" s="158"/>
      <c r="N367" s="158"/>
      <c r="O367" s="131" t="s">
        <v>31</v>
      </c>
      <c r="P367" s="131" t="s">
        <v>153</v>
      </c>
      <c r="Q367" s="178">
        <f t="shared" si="13"/>
        <v>0</v>
      </c>
      <c r="S367" s="110"/>
    </row>
    <row r="368" spans="4:19" ht="15" customHeight="1" outlineLevel="1">
      <c r="D368" s="192" t="s">
        <v>25</v>
      </c>
      <c r="E368" s="192"/>
      <c r="F368" s="192"/>
      <c r="G368" s="192"/>
      <c r="H368" s="193"/>
      <c r="I368" s="178">
        <f t="shared" si="14"/>
        <v>0</v>
      </c>
      <c r="J368" s="189" t="s">
        <v>153</v>
      </c>
      <c r="K368" s="107" t="str">
        <f>IF(D368="Moyens humains",IF(I368&gt;1/3*SUM($I$365:I367,I369:$I$414),"Le financement des moyens humains ne peut pas être supérieur à 25% du total des dépenses éligibles, le montant maximal de salaire est de : "&amp;1/3*SUM($I$365:I367,I369:$I$414)&amp;"€ """,""),"")</f>
        <v/>
      </c>
      <c r="L368" s="158"/>
      <c r="M368" s="158"/>
      <c r="N368" s="158"/>
      <c r="O368" s="131" t="s">
        <v>31</v>
      </c>
      <c r="P368" s="131" t="s">
        <v>153</v>
      </c>
      <c r="Q368" s="178">
        <f t="shared" si="13"/>
        <v>0</v>
      </c>
      <c r="S368" s="110"/>
    </row>
    <row r="369" spans="4:19" ht="15" customHeight="1" outlineLevel="1">
      <c r="D369" s="192" t="s">
        <v>25</v>
      </c>
      <c r="E369" s="192"/>
      <c r="F369" s="192"/>
      <c r="G369" s="192"/>
      <c r="H369" s="193"/>
      <c r="I369" s="178">
        <f t="shared" si="14"/>
        <v>0</v>
      </c>
      <c r="J369" s="189" t="s">
        <v>153</v>
      </c>
      <c r="K369" s="107" t="str">
        <f>IF(D369="Moyens humains",IF(I369&gt;1/3*SUM($I$365:I368,I370:$I$414),"Le financement des moyens humains ne peut pas être supérieur à 25% du total des dépenses éligibles, le montant maximal de salaire est de : "&amp;1/3*SUM($I$365:I368,I370:$I$414)&amp;"€ """,""),"")</f>
        <v/>
      </c>
      <c r="L369" s="158"/>
      <c r="M369" s="158"/>
      <c r="N369" s="158"/>
      <c r="O369" s="131" t="s">
        <v>31</v>
      </c>
      <c r="P369" s="131" t="s">
        <v>153</v>
      </c>
      <c r="Q369" s="178">
        <f t="shared" si="13"/>
        <v>0</v>
      </c>
      <c r="S369" s="110"/>
    </row>
    <row r="370" spans="4:19" ht="15" customHeight="1" outlineLevel="1">
      <c r="D370" s="192" t="s">
        <v>25</v>
      </c>
      <c r="E370" s="192"/>
      <c r="F370" s="192"/>
      <c r="G370" s="192"/>
      <c r="H370" s="193"/>
      <c r="I370" s="178">
        <f t="shared" si="14"/>
        <v>0</v>
      </c>
      <c r="J370" s="189" t="s">
        <v>153</v>
      </c>
      <c r="K370" s="107" t="str">
        <f>IF(D370="Moyens humains",IF(I370&gt;1/3*SUM($I$365:I369,I371:$I$414),"Le financement des moyens humains ne peut pas être supérieur à 25% du total des dépenses éligibles, le montant maximal de salaire est de : "&amp;1/3*SUM($I$365:I369,I371:$I$414)&amp;"€ """,""),"")</f>
        <v/>
      </c>
      <c r="L370" s="158"/>
      <c r="M370" s="158"/>
      <c r="N370" s="158"/>
      <c r="O370" s="131" t="s">
        <v>31</v>
      </c>
      <c r="P370" s="131" t="s">
        <v>153</v>
      </c>
      <c r="Q370" s="178">
        <f t="shared" si="13"/>
        <v>0</v>
      </c>
      <c r="S370" s="110"/>
    </row>
    <row r="371" spans="4:19" ht="15" customHeight="1" outlineLevel="1">
      <c r="D371" s="192" t="s">
        <v>25</v>
      </c>
      <c r="E371" s="192"/>
      <c r="F371" s="192"/>
      <c r="G371" s="192"/>
      <c r="H371" s="193"/>
      <c r="I371" s="178">
        <f t="shared" si="14"/>
        <v>0</v>
      </c>
      <c r="J371" s="189" t="s">
        <v>153</v>
      </c>
      <c r="K371" s="107" t="str">
        <f>IF(D371="Moyens humains",IF(I371&gt;1/3*SUM($I$365:I370,I372:$I$414),"Le financement des moyens humains ne peut pas être supérieur à 25% du total des dépenses éligibles, le montant maximal de salaire est de : "&amp;1/3*SUM($I$365:I370,I372:$I$414)&amp;"€ """,""),"")</f>
        <v/>
      </c>
      <c r="L371" s="158"/>
      <c r="M371" s="158"/>
      <c r="N371" s="158"/>
      <c r="O371" s="131" t="s">
        <v>31</v>
      </c>
      <c r="P371" s="131" t="s">
        <v>153</v>
      </c>
      <c r="Q371" s="178">
        <f t="shared" si="13"/>
        <v>0</v>
      </c>
      <c r="S371" s="110"/>
    </row>
    <row r="372" spans="4:19" ht="15" customHeight="1" outlineLevel="1">
      <c r="D372" s="192" t="s">
        <v>25</v>
      </c>
      <c r="E372" s="192"/>
      <c r="F372" s="192"/>
      <c r="G372" s="192"/>
      <c r="H372" s="193"/>
      <c r="I372" s="178">
        <f t="shared" si="14"/>
        <v>0</v>
      </c>
      <c r="J372" s="189" t="s">
        <v>153</v>
      </c>
      <c r="K372" s="107" t="str">
        <f>IF(D372="Moyens humains",IF(I372&gt;1/3*SUM($I$365:I371,I373:$I$414),"Le financement des moyens humains ne peut pas être supérieur à 25% du total des dépenses éligibles, le montant maximal de salaire est de : "&amp;1/3*SUM($I$365:I371,I373:$I$414)&amp;"€ """,""),"")</f>
        <v/>
      </c>
      <c r="L372" s="158"/>
      <c r="M372" s="158"/>
      <c r="N372" s="158"/>
      <c r="O372" s="131" t="s">
        <v>31</v>
      </c>
      <c r="P372" s="131" t="s">
        <v>153</v>
      </c>
      <c r="Q372" s="178">
        <f t="shared" si="13"/>
        <v>0</v>
      </c>
      <c r="S372" s="110"/>
    </row>
    <row r="373" spans="4:19" ht="15" customHeight="1" outlineLevel="1">
      <c r="D373" s="192" t="s">
        <v>25</v>
      </c>
      <c r="E373" s="192"/>
      <c r="F373" s="192"/>
      <c r="G373" s="192"/>
      <c r="H373" s="193"/>
      <c r="I373" s="178">
        <f t="shared" si="14"/>
        <v>0</v>
      </c>
      <c r="J373" s="189" t="s">
        <v>153</v>
      </c>
      <c r="K373" s="107" t="str">
        <f>IF(D373="Moyens humains",IF(I373&gt;1/3*SUM($I$365:I372,I374:$I$414),"Le financement des moyens humains ne peut pas être supérieur à 25% du total des dépenses éligibles, le montant maximal de salaire est de : "&amp;1/3*SUM($I$365:I372,I374:$I$414)&amp;"€ """,""),"")</f>
        <v/>
      </c>
      <c r="L373" s="158"/>
      <c r="M373" s="158"/>
      <c r="N373" s="158"/>
      <c r="O373" s="131" t="s">
        <v>31</v>
      </c>
      <c r="P373" s="131" t="s">
        <v>153</v>
      </c>
      <c r="Q373" s="178">
        <f t="shared" si="13"/>
        <v>0</v>
      </c>
      <c r="S373" s="110"/>
    </row>
    <row r="374" spans="4:19" ht="15" customHeight="1" outlineLevel="1">
      <c r="D374" s="192" t="s">
        <v>25</v>
      </c>
      <c r="E374" s="192"/>
      <c r="F374" s="192"/>
      <c r="G374" s="192"/>
      <c r="H374" s="193"/>
      <c r="I374" s="178">
        <f t="shared" si="14"/>
        <v>0</v>
      </c>
      <c r="J374" s="189" t="s">
        <v>153</v>
      </c>
      <c r="K374" s="107" t="str">
        <f>IF(D374="Moyens humains",IF(I374&gt;1/3*SUM($I$365:I373,I375:$I$414),"Le financement des moyens humains ne peut pas être supérieur à 25% du total des dépenses éligibles, le montant maximal de salaire est de : "&amp;1/3*SUM($I$365:I373,I375:$I$414)&amp;"€ """,""),"")</f>
        <v/>
      </c>
      <c r="L374" s="158"/>
      <c r="M374" s="158"/>
      <c r="N374" s="158"/>
      <c r="O374" s="131" t="s">
        <v>31</v>
      </c>
      <c r="P374" s="131" t="s">
        <v>153</v>
      </c>
      <c r="Q374" s="178">
        <f t="shared" si="13"/>
        <v>0</v>
      </c>
      <c r="S374" s="110"/>
    </row>
    <row r="375" spans="4:19" ht="15" hidden="1" customHeight="1" outlineLevel="2">
      <c r="D375" s="192" t="s">
        <v>25</v>
      </c>
      <c r="E375" s="192"/>
      <c r="F375" s="192"/>
      <c r="G375" s="192"/>
      <c r="H375" s="193"/>
      <c r="I375" s="178">
        <f t="shared" si="14"/>
        <v>0</v>
      </c>
      <c r="J375" s="189" t="s">
        <v>153</v>
      </c>
      <c r="K375" s="107" t="str">
        <f>IF(D375="Moyens humains",IF(I375&gt;1/3*SUM($I$365:I374,I376:$I$414),"Le financement des moyens humains ne peut pas être supérieur à 25% du total des dépenses éligibles, le montant maximal de salaire est de : "&amp;1/3*SUM($I$365:I374,I376:$I$414)&amp;"€ """,""),"")</f>
        <v/>
      </c>
      <c r="L375" s="158"/>
      <c r="M375" s="158"/>
      <c r="N375" s="158"/>
      <c r="O375" s="131" t="s">
        <v>31</v>
      </c>
      <c r="P375" s="131" t="s">
        <v>153</v>
      </c>
      <c r="Q375" s="178">
        <f t="shared" si="13"/>
        <v>0</v>
      </c>
      <c r="S375" s="110"/>
    </row>
    <row r="376" spans="4:19" ht="15" hidden="1" customHeight="1" outlineLevel="2">
      <c r="D376" s="192" t="s">
        <v>25</v>
      </c>
      <c r="E376" s="192"/>
      <c r="F376" s="192"/>
      <c r="G376" s="192"/>
      <c r="H376" s="193"/>
      <c r="I376" s="178">
        <f t="shared" si="14"/>
        <v>0</v>
      </c>
      <c r="J376" s="189" t="s">
        <v>153</v>
      </c>
      <c r="K376" s="107" t="str">
        <f>IF(D376="Moyens humains",IF(I376&gt;1/3*SUM($I$365:I375,I377:$I$414),"Le financement des moyens humains ne peut pas être supérieur à 25% du total des dépenses éligibles, le montant maximal de salaire est de : "&amp;1/3*SUM($I$365:I375,I377:$I$414)&amp;"€ """,""),"")</f>
        <v/>
      </c>
      <c r="L376" s="158"/>
      <c r="M376" s="158"/>
      <c r="N376" s="158"/>
      <c r="O376" s="131" t="s">
        <v>31</v>
      </c>
      <c r="P376" s="131" t="s">
        <v>153</v>
      </c>
      <c r="Q376" s="178">
        <f t="shared" si="13"/>
        <v>0</v>
      </c>
      <c r="S376" s="110"/>
    </row>
    <row r="377" spans="4:19" ht="15" hidden="1" customHeight="1" outlineLevel="2">
      <c r="D377" s="192" t="s">
        <v>25</v>
      </c>
      <c r="E377" s="192"/>
      <c r="F377" s="192"/>
      <c r="G377" s="192"/>
      <c r="H377" s="193"/>
      <c r="I377" s="178">
        <f t="shared" si="14"/>
        <v>0</v>
      </c>
      <c r="J377" s="189" t="s">
        <v>153</v>
      </c>
      <c r="K377" s="107" t="str">
        <f>IF(D377="Moyens humains",IF(I377&gt;1/3*SUM($I$365:I376,I378:$I$414),"Le financement des moyens humains ne peut pas être supérieur à 25% du total des dépenses éligibles, le montant maximal de salaire est de : "&amp;1/3*SUM($I$365:I376,I378:$I$414)&amp;"€ """,""),"")</f>
        <v/>
      </c>
      <c r="L377" s="158"/>
      <c r="M377" s="158"/>
      <c r="N377" s="158"/>
      <c r="O377" s="131" t="s">
        <v>31</v>
      </c>
      <c r="P377" s="131" t="s">
        <v>153</v>
      </c>
      <c r="Q377" s="178">
        <f t="shared" si="13"/>
        <v>0</v>
      </c>
      <c r="S377" s="110"/>
    </row>
    <row r="378" spans="4:19" ht="15" hidden="1" customHeight="1" outlineLevel="2">
      <c r="D378" s="192" t="s">
        <v>25</v>
      </c>
      <c r="E378" s="192"/>
      <c r="F378" s="192"/>
      <c r="G378" s="192"/>
      <c r="H378" s="193"/>
      <c r="I378" s="178">
        <f t="shared" si="14"/>
        <v>0</v>
      </c>
      <c r="J378" s="189" t="s">
        <v>153</v>
      </c>
      <c r="K378" s="107" t="str">
        <f>IF(D378="Moyens humains",IF(I378&gt;1/3*SUM($I$365:I377,I379:$I$414),"Le financement des moyens humains ne peut pas être supérieur à 25% du total des dépenses éligibles, le montant maximal de salaire est de : "&amp;1/3*SUM($I$365:I377,I379:$I$414)&amp;"€ """,""),"")</f>
        <v/>
      </c>
      <c r="L378" s="158"/>
      <c r="M378" s="158"/>
      <c r="N378" s="158"/>
      <c r="O378" s="131" t="s">
        <v>31</v>
      </c>
      <c r="P378" s="131" t="s">
        <v>153</v>
      </c>
      <c r="Q378" s="178">
        <f t="shared" si="13"/>
        <v>0</v>
      </c>
      <c r="S378" s="110"/>
    </row>
    <row r="379" spans="4:19" ht="15" hidden="1" customHeight="1" outlineLevel="2">
      <c r="D379" s="192" t="s">
        <v>25</v>
      </c>
      <c r="E379" s="192"/>
      <c r="F379" s="192"/>
      <c r="G379" s="192"/>
      <c r="H379" s="193"/>
      <c r="I379" s="178">
        <f t="shared" si="14"/>
        <v>0</v>
      </c>
      <c r="J379" s="189" t="s">
        <v>153</v>
      </c>
      <c r="K379" s="107" t="str">
        <f>IF(D379="Moyens humains",IF(I379&gt;1/3*SUM($I$365:I378,I380:$I$414),"Le financement des moyens humains ne peut pas être supérieur à 25% du total des dépenses éligibles, le montant maximal de salaire est de : "&amp;1/3*SUM($I$365:I378,I380:$I$414)&amp;"€ """,""),"")</f>
        <v/>
      </c>
      <c r="L379" s="158"/>
      <c r="M379" s="158"/>
      <c r="N379" s="158"/>
      <c r="O379" s="131" t="s">
        <v>31</v>
      </c>
      <c r="P379" s="131" t="s">
        <v>153</v>
      </c>
      <c r="Q379" s="178">
        <f t="shared" si="13"/>
        <v>0</v>
      </c>
      <c r="S379" s="110"/>
    </row>
    <row r="380" spans="4:19" ht="15" hidden="1" customHeight="1" outlineLevel="2">
      <c r="D380" s="192" t="s">
        <v>25</v>
      </c>
      <c r="E380" s="192"/>
      <c r="F380" s="192"/>
      <c r="G380" s="192"/>
      <c r="H380" s="193"/>
      <c r="I380" s="178">
        <f t="shared" si="14"/>
        <v>0</v>
      </c>
      <c r="J380" s="189" t="s">
        <v>153</v>
      </c>
      <c r="K380" s="107" t="str">
        <f>IF(D380="Moyens humains",IF(I380&gt;1/3*SUM($I$365:I379,I381:$I$414),"Le financement des moyens humains ne peut pas être supérieur à 25% du total des dépenses éligibles, le montant maximal de salaire est de : "&amp;1/3*SUM($I$365:I379,I381:$I$414)&amp;"€ """,""),"")</f>
        <v/>
      </c>
      <c r="L380" s="158"/>
      <c r="M380" s="158"/>
      <c r="N380" s="158"/>
      <c r="O380" s="131" t="s">
        <v>31</v>
      </c>
      <c r="P380" s="131" t="s">
        <v>153</v>
      </c>
      <c r="Q380" s="178">
        <f t="shared" si="13"/>
        <v>0</v>
      </c>
      <c r="S380" s="110"/>
    </row>
    <row r="381" spans="4:19" ht="15" hidden="1" customHeight="1" outlineLevel="2">
      <c r="D381" s="192" t="s">
        <v>25</v>
      </c>
      <c r="E381" s="192"/>
      <c r="F381" s="192"/>
      <c r="G381" s="192"/>
      <c r="H381" s="193"/>
      <c r="I381" s="178">
        <f t="shared" si="14"/>
        <v>0</v>
      </c>
      <c r="J381" s="189" t="s">
        <v>153</v>
      </c>
      <c r="K381" s="107" t="str">
        <f>IF(D381="Moyens humains",IF(I381&gt;1/3*SUM($I$365:I380,I382:$I$414),"Le financement des moyens humains ne peut pas être supérieur à 25% du total des dépenses éligibles, le montant maximal de salaire est de : "&amp;1/3*SUM($I$365:I380,I382:$I$414)&amp;"€ """,""),"")</f>
        <v/>
      </c>
      <c r="L381" s="158"/>
      <c r="M381" s="158"/>
      <c r="N381" s="158"/>
      <c r="O381" s="131" t="s">
        <v>31</v>
      </c>
      <c r="P381" s="131" t="s">
        <v>153</v>
      </c>
      <c r="Q381" s="178">
        <f t="shared" si="13"/>
        <v>0</v>
      </c>
      <c r="S381" s="110"/>
    </row>
    <row r="382" spans="4:19" ht="15" hidden="1" customHeight="1" outlineLevel="2">
      <c r="D382" s="192" t="s">
        <v>25</v>
      </c>
      <c r="E382" s="192"/>
      <c r="F382" s="192"/>
      <c r="G382" s="192"/>
      <c r="H382" s="193"/>
      <c r="I382" s="178">
        <f t="shared" si="14"/>
        <v>0</v>
      </c>
      <c r="J382" s="189" t="s">
        <v>153</v>
      </c>
      <c r="K382" s="107" t="str">
        <f>IF(D382="Moyens humains",IF(I382&gt;1/3*SUM($I$365:I381,I383:$I$414),"Le financement des moyens humains ne peut pas être supérieur à 25% du total des dépenses éligibles, le montant maximal de salaire est de : "&amp;1/3*SUM($I$365:I381,I383:$I$414)&amp;"€ """,""),"")</f>
        <v/>
      </c>
      <c r="L382" s="158"/>
      <c r="M382" s="158"/>
      <c r="N382" s="158"/>
      <c r="O382" s="131" t="s">
        <v>31</v>
      </c>
      <c r="P382" s="131" t="s">
        <v>153</v>
      </c>
      <c r="Q382" s="178">
        <f t="shared" si="13"/>
        <v>0</v>
      </c>
      <c r="S382" s="110"/>
    </row>
    <row r="383" spans="4:19" ht="15" hidden="1" customHeight="1" outlineLevel="2">
      <c r="D383" s="192" t="s">
        <v>25</v>
      </c>
      <c r="E383" s="192"/>
      <c r="F383" s="192"/>
      <c r="G383" s="192"/>
      <c r="H383" s="193"/>
      <c r="I383" s="178">
        <f t="shared" si="14"/>
        <v>0</v>
      </c>
      <c r="J383" s="189" t="s">
        <v>153</v>
      </c>
      <c r="K383" s="107" t="str">
        <f>IF(D383="Moyens humains",IF(I383&gt;1/3*SUM($I$365:I382,I384:$I$414),"Le financement des moyens humains ne peut pas être supérieur à 25% du total des dépenses éligibles, le montant maximal de salaire est de : "&amp;1/3*SUM($I$365:I382,I384:$I$414)&amp;"€ """,""),"")</f>
        <v/>
      </c>
      <c r="L383" s="158"/>
      <c r="M383" s="158"/>
      <c r="N383" s="158"/>
      <c r="O383" s="131" t="s">
        <v>31</v>
      </c>
      <c r="P383" s="131" t="s">
        <v>153</v>
      </c>
      <c r="Q383" s="178">
        <f t="shared" si="13"/>
        <v>0</v>
      </c>
      <c r="S383" s="110"/>
    </row>
    <row r="384" spans="4:19" ht="15" hidden="1" customHeight="1" outlineLevel="2">
      <c r="D384" s="192" t="s">
        <v>25</v>
      </c>
      <c r="E384" s="192"/>
      <c r="F384" s="192"/>
      <c r="G384" s="192"/>
      <c r="H384" s="193"/>
      <c r="I384" s="178">
        <f t="shared" si="14"/>
        <v>0</v>
      </c>
      <c r="J384" s="189" t="s">
        <v>153</v>
      </c>
      <c r="K384" s="107" t="str">
        <f>IF(D384="Moyens humains",IF(I384&gt;1/3*SUM($I$365:I383,I385:$I$414),"Le financement des moyens humains ne peut pas être supérieur à 25% du total des dépenses éligibles, le montant maximal de salaire est de : "&amp;1/3*SUM($I$365:I383,I385:$I$414)&amp;"€ """,""),"")</f>
        <v/>
      </c>
      <c r="L384" s="158"/>
      <c r="M384" s="158"/>
      <c r="N384" s="158"/>
      <c r="O384" s="131" t="s">
        <v>31</v>
      </c>
      <c r="P384" s="131" t="s">
        <v>153</v>
      </c>
      <c r="Q384" s="178">
        <f t="shared" si="13"/>
        <v>0</v>
      </c>
      <c r="S384" s="110"/>
    </row>
    <row r="385" spans="4:19" ht="15" hidden="1" customHeight="1" outlineLevel="2">
      <c r="D385" s="192" t="s">
        <v>25</v>
      </c>
      <c r="E385" s="192"/>
      <c r="F385" s="192"/>
      <c r="G385" s="192"/>
      <c r="H385" s="193"/>
      <c r="I385" s="178">
        <f t="shared" si="14"/>
        <v>0</v>
      </c>
      <c r="J385" s="189" t="s">
        <v>153</v>
      </c>
      <c r="K385" s="107" t="str">
        <f>IF(D385="Moyens humains",IF(I385&gt;1/3*SUM($I$365:I384,I386:$I$414),"Le financement des moyens humains ne peut pas être supérieur à 25% du total des dépenses éligibles, le montant maximal de salaire est de : "&amp;1/3*SUM($I$365:I384,I386:$I$414)&amp;"€ """,""),"")</f>
        <v/>
      </c>
      <c r="L385" s="158"/>
      <c r="M385" s="158"/>
      <c r="N385" s="158"/>
      <c r="O385" s="131" t="s">
        <v>31</v>
      </c>
      <c r="P385" s="131" t="s">
        <v>153</v>
      </c>
      <c r="Q385" s="178">
        <f t="shared" si="13"/>
        <v>0</v>
      </c>
      <c r="S385" s="110"/>
    </row>
    <row r="386" spans="4:19" ht="15" hidden="1" customHeight="1" outlineLevel="2">
      <c r="D386" s="192" t="s">
        <v>25</v>
      </c>
      <c r="E386" s="192"/>
      <c r="F386" s="192"/>
      <c r="G386" s="192"/>
      <c r="H386" s="193"/>
      <c r="I386" s="178">
        <f t="shared" si="14"/>
        <v>0</v>
      </c>
      <c r="J386" s="189" t="s">
        <v>153</v>
      </c>
      <c r="K386" s="107" t="str">
        <f>IF(D386="Moyens humains",IF(I386&gt;1/3*SUM($I$365:I385,I387:$I$414),"Le financement des moyens humains ne peut pas être supérieur à 25% du total des dépenses éligibles, le montant maximal de salaire est de : "&amp;1/3*SUM($I$365:I385,I387:$I$414)&amp;"€ """,""),"")</f>
        <v/>
      </c>
      <c r="L386" s="158"/>
      <c r="M386" s="158"/>
      <c r="N386" s="158"/>
      <c r="O386" s="131" t="s">
        <v>31</v>
      </c>
      <c r="P386" s="131" t="s">
        <v>153</v>
      </c>
      <c r="Q386" s="178">
        <f t="shared" si="13"/>
        <v>0</v>
      </c>
      <c r="S386" s="110"/>
    </row>
    <row r="387" spans="4:19" ht="15" hidden="1" customHeight="1" outlineLevel="2">
      <c r="D387" s="192" t="s">
        <v>25</v>
      </c>
      <c r="E387" s="192"/>
      <c r="F387" s="192"/>
      <c r="G387" s="192"/>
      <c r="H387" s="193"/>
      <c r="I387" s="178">
        <f t="shared" si="14"/>
        <v>0</v>
      </c>
      <c r="J387" s="189" t="s">
        <v>153</v>
      </c>
      <c r="K387" s="107" t="str">
        <f>IF(D387="Moyens humains",IF(I387&gt;1/3*SUM($I$365:I386,I388:$I$414),"Le financement des moyens humains ne peut pas être supérieur à 25% du total des dépenses éligibles, le montant maximal de salaire est de : "&amp;1/3*SUM($I$365:I386,I388:$I$414)&amp;"€ """,""),"")</f>
        <v/>
      </c>
      <c r="L387" s="158"/>
      <c r="M387" s="158"/>
      <c r="N387" s="158"/>
      <c r="O387" s="131" t="s">
        <v>31</v>
      </c>
      <c r="P387" s="131" t="s">
        <v>153</v>
      </c>
      <c r="Q387" s="178">
        <f t="shared" si="13"/>
        <v>0</v>
      </c>
      <c r="S387" s="110"/>
    </row>
    <row r="388" spans="4:19" ht="15" hidden="1" customHeight="1" outlineLevel="2">
      <c r="D388" s="192" t="s">
        <v>25</v>
      </c>
      <c r="E388" s="192"/>
      <c r="F388" s="192"/>
      <c r="G388" s="192"/>
      <c r="H388" s="193"/>
      <c r="I388" s="178">
        <f t="shared" si="14"/>
        <v>0</v>
      </c>
      <c r="J388" s="189" t="s">
        <v>153</v>
      </c>
      <c r="K388" s="107" t="str">
        <f>IF(D388="Moyens humains",IF(I388&gt;1/3*SUM($I$365:I387,I389:$I$414),"Le financement des moyens humains ne peut pas être supérieur à 25% du total des dépenses éligibles, le montant maximal de salaire est de : "&amp;1/3*SUM($I$365:I387,I389:$I$414)&amp;"€ """,""),"")</f>
        <v/>
      </c>
      <c r="L388" s="158"/>
      <c r="M388" s="158"/>
      <c r="N388" s="158"/>
      <c r="O388" s="131" t="s">
        <v>31</v>
      </c>
      <c r="P388" s="131" t="s">
        <v>153</v>
      </c>
      <c r="Q388" s="178">
        <f t="shared" si="13"/>
        <v>0</v>
      </c>
      <c r="S388" s="110"/>
    </row>
    <row r="389" spans="4:19" ht="15" hidden="1" customHeight="1" outlineLevel="2">
      <c r="D389" s="192" t="s">
        <v>25</v>
      </c>
      <c r="E389" s="192"/>
      <c r="F389" s="192"/>
      <c r="G389" s="192"/>
      <c r="H389" s="193"/>
      <c r="I389" s="178">
        <f t="shared" si="14"/>
        <v>0</v>
      </c>
      <c r="J389" s="189" t="s">
        <v>153</v>
      </c>
      <c r="K389" s="107" t="str">
        <f>IF(D389="Moyens humains",IF(I389&gt;1/3*SUM($I$365:I388,I390:$I$414),"Le financement des moyens humains ne peut pas être supérieur à 25% du total des dépenses éligibles, le montant maximal de salaire est de : "&amp;1/3*SUM($I$365:I388,I390:$I$414)&amp;"€ """,""),"")</f>
        <v/>
      </c>
      <c r="L389" s="158"/>
      <c r="M389" s="158"/>
      <c r="N389" s="158"/>
      <c r="O389" s="131" t="s">
        <v>31</v>
      </c>
      <c r="P389" s="131" t="s">
        <v>153</v>
      </c>
      <c r="Q389" s="178">
        <f t="shared" si="13"/>
        <v>0</v>
      </c>
      <c r="S389" s="110"/>
    </row>
    <row r="390" spans="4:19" ht="15" hidden="1" customHeight="1" outlineLevel="2">
      <c r="D390" s="192" t="s">
        <v>25</v>
      </c>
      <c r="E390" s="192"/>
      <c r="F390" s="192"/>
      <c r="G390" s="192"/>
      <c r="H390" s="193"/>
      <c r="I390" s="178">
        <f t="shared" si="14"/>
        <v>0</v>
      </c>
      <c r="J390" s="189" t="s">
        <v>153</v>
      </c>
      <c r="K390" s="107" t="str">
        <f>IF(D390="Moyens humains",IF(I390&gt;1/3*SUM($I$365:I389,I391:$I$414),"Le financement des moyens humains ne peut pas être supérieur à 25% du total des dépenses éligibles, le montant maximal de salaire est de : "&amp;1/3*SUM($I$365:I389,I391:$I$414)&amp;"€ """,""),"")</f>
        <v/>
      </c>
      <c r="L390" s="158"/>
      <c r="M390" s="158"/>
      <c r="N390" s="158"/>
      <c r="O390" s="131" t="s">
        <v>31</v>
      </c>
      <c r="P390" s="131" t="s">
        <v>153</v>
      </c>
      <c r="Q390" s="178">
        <f t="shared" si="13"/>
        <v>0</v>
      </c>
      <c r="S390" s="110"/>
    </row>
    <row r="391" spans="4:19" ht="15" hidden="1" customHeight="1" outlineLevel="2">
      <c r="D391" s="192" t="s">
        <v>25</v>
      </c>
      <c r="E391" s="192"/>
      <c r="F391" s="192"/>
      <c r="G391" s="192"/>
      <c r="H391" s="193"/>
      <c r="I391" s="178">
        <f t="shared" si="14"/>
        <v>0</v>
      </c>
      <c r="J391" s="189" t="s">
        <v>153</v>
      </c>
      <c r="K391" s="107" t="str">
        <f>IF(D391="Moyens humains",IF(I391&gt;1/3*SUM($I$365:I390,I392:$I$414),"Le financement des moyens humains ne peut pas être supérieur à 25% du total des dépenses éligibles, le montant maximal de salaire est de : "&amp;1/3*SUM($I$365:I390,I392:$I$414)&amp;"€ """,""),"")</f>
        <v/>
      </c>
      <c r="L391" s="158"/>
      <c r="M391" s="158"/>
      <c r="N391" s="158"/>
      <c r="O391" s="131" t="s">
        <v>31</v>
      </c>
      <c r="P391" s="131" t="s">
        <v>153</v>
      </c>
      <c r="Q391" s="178">
        <f t="shared" si="13"/>
        <v>0</v>
      </c>
      <c r="S391" s="110"/>
    </row>
    <row r="392" spans="4:19" ht="15" hidden="1" customHeight="1" outlineLevel="2">
      <c r="D392" s="192" t="s">
        <v>25</v>
      </c>
      <c r="E392" s="192"/>
      <c r="F392" s="192"/>
      <c r="G392" s="192"/>
      <c r="H392" s="193"/>
      <c r="I392" s="178">
        <f t="shared" si="14"/>
        <v>0</v>
      </c>
      <c r="J392" s="189" t="s">
        <v>153</v>
      </c>
      <c r="K392" s="107" t="str">
        <f>IF(D392="Moyens humains",IF(I392&gt;1/3*SUM($I$365:I391,I393:$I$414),"Le financement des moyens humains ne peut pas être supérieur à 25% du total des dépenses éligibles, le montant maximal de salaire est de : "&amp;1/3*SUM($I$365:I391,I393:$I$414)&amp;"€ """,""),"")</f>
        <v/>
      </c>
      <c r="L392" s="158"/>
      <c r="M392" s="158"/>
      <c r="N392" s="158"/>
      <c r="O392" s="131" t="s">
        <v>31</v>
      </c>
      <c r="P392" s="131" t="s">
        <v>153</v>
      </c>
      <c r="Q392" s="178">
        <f t="shared" si="13"/>
        <v>0</v>
      </c>
      <c r="S392" s="110"/>
    </row>
    <row r="393" spans="4:19" ht="15" hidden="1" customHeight="1" outlineLevel="2">
      <c r="D393" s="192" t="s">
        <v>25</v>
      </c>
      <c r="E393" s="192"/>
      <c r="F393" s="192"/>
      <c r="G393" s="192"/>
      <c r="H393" s="193"/>
      <c r="I393" s="178">
        <f t="shared" si="14"/>
        <v>0</v>
      </c>
      <c r="J393" s="189" t="s">
        <v>153</v>
      </c>
      <c r="K393" s="107" t="str">
        <f>IF(D393="Moyens humains",IF(I393&gt;1/3*SUM($I$365:I392,I394:$I$414),"Le financement des moyens humains ne peut pas être supérieur à 25% du total des dépenses éligibles, le montant maximal de salaire est de : "&amp;1/3*SUM($I$365:I392,I394:$I$414)&amp;"€ """,""),"")</f>
        <v/>
      </c>
      <c r="L393" s="158"/>
      <c r="M393" s="158"/>
      <c r="N393" s="158"/>
      <c r="O393" s="131" t="s">
        <v>31</v>
      </c>
      <c r="P393" s="131" t="s">
        <v>153</v>
      </c>
      <c r="Q393" s="178">
        <f t="shared" si="13"/>
        <v>0</v>
      </c>
      <c r="S393" s="110"/>
    </row>
    <row r="394" spans="4:19" ht="15" hidden="1" customHeight="1" outlineLevel="2">
      <c r="D394" s="192" t="s">
        <v>25</v>
      </c>
      <c r="E394" s="192"/>
      <c r="F394" s="192"/>
      <c r="G394" s="192"/>
      <c r="H394" s="193"/>
      <c r="I394" s="178">
        <f t="shared" si="14"/>
        <v>0</v>
      </c>
      <c r="J394" s="189" t="s">
        <v>153</v>
      </c>
      <c r="K394" s="107" t="str">
        <f>IF(D394="Moyens humains",IF(I394&gt;1/3*SUM($I$365:I393,I395:$I$414),"Le financement des moyens humains ne peut pas être supérieur à 25% du total des dépenses éligibles, le montant maximal de salaire est de : "&amp;1/3*SUM($I$365:I393,I395:$I$414)&amp;"€ """,""),"")</f>
        <v/>
      </c>
      <c r="L394" s="158"/>
      <c r="M394" s="158"/>
      <c r="N394" s="158"/>
      <c r="O394" s="131" t="s">
        <v>31</v>
      </c>
      <c r="P394" s="131" t="s">
        <v>153</v>
      </c>
      <c r="Q394" s="178">
        <f t="shared" si="13"/>
        <v>0</v>
      </c>
      <c r="S394" s="110"/>
    </row>
    <row r="395" spans="4:19" ht="15" hidden="1" customHeight="1" outlineLevel="2">
      <c r="D395" s="192" t="s">
        <v>25</v>
      </c>
      <c r="E395" s="192"/>
      <c r="F395" s="192"/>
      <c r="G395" s="192"/>
      <c r="H395" s="193"/>
      <c r="I395" s="178">
        <f t="shared" si="14"/>
        <v>0</v>
      </c>
      <c r="J395" s="189" t="s">
        <v>153</v>
      </c>
      <c r="K395" s="107" t="str">
        <f>IF(D395="Moyens humains",IF(I395&gt;1/3*SUM($I$365:I394,I396:$I$414),"Le financement des moyens humains ne peut pas être supérieur à 25% du total des dépenses éligibles, le montant maximal de salaire est de : "&amp;1/3*SUM($I$365:I394,I396:$I$414)&amp;"€ """,""),"")</f>
        <v/>
      </c>
      <c r="L395" s="158"/>
      <c r="M395" s="158"/>
      <c r="N395" s="158"/>
      <c r="O395" s="131" t="s">
        <v>31</v>
      </c>
      <c r="P395" s="131" t="s">
        <v>153</v>
      </c>
      <c r="Q395" s="178">
        <f t="shared" si="13"/>
        <v>0</v>
      </c>
      <c r="S395" s="110"/>
    </row>
    <row r="396" spans="4:19" ht="15" hidden="1" customHeight="1" outlineLevel="2">
      <c r="D396" s="192" t="s">
        <v>25</v>
      </c>
      <c r="E396" s="192"/>
      <c r="F396" s="192"/>
      <c r="G396" s="192"/>
      <c r="H396" s="193"/>
      <c r="I396" s="178">
        <f t="shared" si="14"/>
        <v>0</v>
      </c>
      <c r="J396" s="189" t="s">
        <v>153</v>
      </c>
      <c r="K396" s="107" t="str">
        <f>IF(D396="Moyens humains",IF(I396&gt;1/3*SUM($I$365:I395,I397:$I$414),"Le financement des moyens humains ne peut pas être supérieur à 25% du total des dépenses éligibles, le montant maximal de salaire est de : "&amp;1/3*SUM($I$365:I395,I397:$I$414)&amp;"€ """,""),"")</f>
        <v/>
      </c>
      <c r="L396" s="158"/>
      <c r="M396" s="158"/>
      <c r="N396" s="158"/>
      <c r="O396" s="131" t="s">
        <v>31</v>
      </c>
      <c r="P396" s="131" t="s">
        <v>153</v>
      </c>
      <c r="Q396" s="178">
        <f t="shared" si="13"/>
        <v>0</v>
      </c>
      <c r="S396" s="110"/>
    </row>
    <row r="397" spans="4:19" ht="15" hidden="1" customHeight="1" outlineLevel="2">
      <c r="D397" s="192" t="s">
        <v>25</v>
      </c>
      <c r="E397" s="192"/>
      <c r="F397" s="192"/>
      <c r="G397" s="192"/>
      <c r="H397" s="193"/>
      <c r="I397" s="178">
        <f t="shared" si="14"/>
        <v>0</v>
      </c>
      <c r="J397" s="189" t="s">
        <v>153</v>
      </c>
      <c r="K397" s="107" t="str">
        <f>IF(D397="Moyens humains",IF(I397&gt;1/3*SUM($I$365:I396,I398:$I$414),"Le financement des moyens humains ne peut pas être supérieur à 25% du total des dépenses éligibles, le montant maximal de salaire est de : "&amp;1/3*SUM($I$365:I396,I398:$I$414)&amp;"€ """,""),"")</f>
        <v/>
      </c>
      <c r="L397" s="158"/>
      <c r="M397" s="158"/>
      <c r="N397" s="158"/>
      <c r="O397" s="131" t="s">
        <v>31</v>
      </c>
      <c r="P397" s="131" t="s">
        <v>153</v>
      </c>
      <c r="Q397" s="178">
        <f t="shared" ref="Q397:Q414" si="15">IF(O397="Accepté",I397,IF(O397="Revue",P397,0))</f>
        <v>0</v>
      </c>
      <c r="S397" s="110"/>
    </row>
    <row r="398" spans="4:19" ht="15" hidden="1" customHeight="1" outlineLevel="2">
      <c r="D398" s="192" t="s">
        <v>25</v>
      </c>
      <c r="E398" s="192"/>
      <c r="F398" s="192"/>
      <c r="G398" s="192"/>
      <c r="H398" s="193"/>
      <c r="I398" s="178">
        <f t="shared" si="14"/>
        <v>0</v>
      </c>
      <c r="J398" s="189" t="s">
        <v>153</v>
      </c>
      <c r="K398" s="107" t="str">
        <f>IF(D398="Moyens humains",IF(I398&gt;1/3*SUM($I$365:I397,I399:$I$414),"Le financement des moyens humains ne peut pas être supérieur à 25% du total des dépenses éligibles, le montant maximal de salaire est de : "&amp;1/3*SUM($I$365:I397,I399:$I$414)&amp;"€ """,""),"")</f>
        <v/>
      </c>
      <c r="L398" s="158"/>
      <c r="M398" s="158"/>
      <c r="N398" s="158"/>
      <c r="O398" s="131" t="s">
        <v>31</v>
      </c>
      <c r="P398" s="131" t="s">
        <v>153</v>
      </c>
      <c r="Q398" s="178">
        <f t="shared" si="15"/>
        <v>0</v>
      </c>
      <c r="S398" s="110"/>
    </row>
    <row r="399" spans="4:19" ht="15" hidden="1" customHeight="1" outlineLevel="2">
      <c r="D399" s="192" t="s">
        <v>25</v>
      </c>
      <c r="E399" s="192"/>
      <c r="F399" s="192"/>
      <c r="G399" s="192"/>
      <c r="H399" s="193"/>
      <c r="I399" s="178">
        <f t="shared" si="14"/>
        <v>0</v>
      </c>
      <c r="J399" s="189" t="s">
        <v>153</v>
      </c>
      <c r="K399" s="107" t="str">
        <f>IF(D399="Moyens humains",IF(I399&gt;1/3*SUM($I$365:I398,I400:$I$414),"Le financement des moyens humains ne peut pas être supérieur à 25% du total des dépenses éligibles, le montant maximal de salaire est de : "&amp;1/3*SUM($I$365:I398,I400:$I$414)&amp;"€ """,""),"")</f>
        <v/>
      </c>
      <c r="L399" s="158"/>
      <c r="M399" s="158"/>
      <c r="N399" s="158"/>
      <c r="O399" s="131" t="s">
        <v>31</v>
      </c>
      <c r="P399" s="131" t="s">
        <v>153</v>
      </c>
      <c r="Q399" s="178">
        <f t="shared" si="15"/>
        <v>0</v>
      </c>
      <c r="S399" s="110"/>
    </row>
    <row r="400" spans="4:19" ht="15" hidden="1" customHeight="1" outlineLevel="2">
      <c r="D400" s="192" t="s">
        <v>25</v>
      </c>
      <c r="E400" s="192"/>
      <c r="F400" s="192"/>
      <c r="G400" s="192"/>
      <c r="H400" s="193"/>
      <c r="I400" s="178">
        <f t="shared" si="14"/>
        <v>0</v>
      </c>
      <c r="J400" s="189" t="s">
        <v>153</v>
      </c>
      <c r="K400" s="107" t="str">
        <f>IF(D400="Moyens humains",IF(I400&gt;1/3*SUM($I$365:I399,I401:$I$414),"Le financement des moyens humains ne peut pas être supérieur à 25% du total des dépenses éligibles, le montant maximal de salaire est de : "&amp;1/3*SUM($I$365:I399,I401:$I$414)&amp;"€ """,""),"")</f>
        <v/>
      </c>
      <c r="L400" s="158"/>
      <c r="M400" s="158"/>
      <c r="N400" s="158"/>
      <c r="O400" s="131" t="s">
        <v>31</v>
      </c>
      <c r="P400" s="131" t="s">
        <v>153</v>
      </c>
      <c r="Q400" s="178">
        <f t="shared" si="15"/>
        <v>0</v>
      </c>
      <c r="S400" s="110"/>
    </row>
    <row r="401" spans="4:19" ht="15" hidden="1" customHeight="1" outlineLevel="2">
      <c r="D401" s="192" t="s">
        <v>25</v>
      </c>
      <c r="E401" s="192"/>
      <c r="F401" s="192"/>
      <c r="G401" s="192"/>
      <c r="H401" s="193"/>
      <c r="I401" s="178">
        <f t="shared" si="14"/>
        <v>0</v>
      </c>
      <c r="J401" s="189" t="s">
        <v>153</v>
      </c>
      <c r="K401" s="107" t="str">
        <f>IF(D401="Moyens humains",IF(I401&gt;1/3*SUM($I$365:I400,I402:$I$414),"Le financement des moyens humains ne peut pas être supérieur à 25% du total des dépenses éligibles, le montant maximal de salaire est de : "&amp;1/3*SUM($I$365:I400,I402:$I$414)&amp;"€ """,""),"")</f>
        <v/>
      </c>
      <c r="L401" s="158"/>
      <c r="M401" s="158"/>
      <c r="N401" s="158"/>
      <c r="O401" s="131" t="s">
        <v>31</v>
      </c>
      <c r="P401" s="131" t="s">
        <v>153</v>
      </c>
      <c r="Q401" s="178">
        <f t="shared" si="15"/>
        <v>0</v>
      </c>
      <c r="S401" s="110"/>
    </row>
    <row r="402" spans="4:19" ht="15" hidden="1" customHeight="1" outlineLevel="2">
      <c r="D402" s="192" t="s">
        <v>25</v>
      </c>
      <c r="E402" s="192"/>
      <c r="F402" s="192"/>
      <c r="G402" s="192"/>
      <c r="H402" s="193"/>
      <c r="I402" s="178">
        <f t="shared" si="14"/>
        <v>0</v>
      </c>
      <c r="J402" s="189" t="s">
        <v>153</v>
      </c>
      <c r="K402" s="107" t="str">
        <f>IF(D402="Moyens humains",IF(I402&gt;1/3*SUM($I$365:I401,I403:$I$414),"Le financement des moyens humains ne peut pas être supérieur à 25% du total des dépenses éligibles, le montant maximal de salaire est de : "&amp;1/3*SUM($I$365:I401,I403:$I$414)&amp;"€ """,""),"")</f>
        <v/>
      </c>
      <c r="L402" s="158"/>
      <c r="M402" s="158"/>
      <c r="N402" s="158"/>
      <c r="O402" s="131" t="s">
        <v>31</v>
      </c>
      <c r="P402" s="131" t="s">
        <v>153</v>
      </c>
      <c r="Q402" s="178">
        <f t="shared" si="15"/>
        <v>0</v>
      </c>
      <c r="S402" s="110"/>
    </row>
    <row r="403" spans="4:19" ht="15" hidden="1" customHeight="1" outlineLevel="2">
      <c r="D403" s="192" t="s">
        <v>25</v>
      </c>
      <c r="E403" s="192"/>
      <c r="F403" s="192"/>
      <c r="G403" s="192"/>
      <c r="H403" s="193"/>
      <c r="I403" s="178">
        <f t="shared" si="14"/>
        <v>0</v>
      </c>
      <c r="J403" s="189" t="s">
        <v>153</v>
      </c>
      <c r="K403" s="107" t="str">
        <f>IF(D403="Moyens humains",IF(I403&gt;1/3*SUM($I$365:I402,I404:$I$414),"Le financement des moyens humains ne peut pas être supérieur à 25% du total des dépenses éligibles, le montant maximal de salaire est de : "&amp;1/3*SUM($I$365:I402,I404:$I$414)&amp;"€ """,""),"")</f>
        <v/>
      </c>
      <c r="L403" s="158"/>
      <c r="M403" s="158"/>
      <c r="N403" s="158"/>
      <c r="O403" s="131" t="s">
        <v>31</v>
      </c>
      <c r="P403" s="131" t="s">
        <v>153</v>
      </c>
      <c r="Q403" s="178">
        <f t="shared" si="15"/>
        <v>0</v>
      </c>
      <c r="S403" s="110"/>
    </row>
    <row r="404" spans="4:19" ht="15" hidden="1" customHeight="1" outlineLevel="2">
      <c r="D404" s="192" t="s">
        <v>25</v>
      </c>
      <c r="E404" s="192"/>
      <c r="F404" s="192"/>
      <c r="G404" s="192"/>
      <c r="H404" s="193"/>
      <c r="I404" s="178">
        <f t="shared" si="14"/>
        <v>0</v>
      </c>
      <c r="J404" s="189" t="s">
        <v>153</v>
      </c>
      <c r="K404" s="107" t="str">
        <f>IF(D404="Moyens humains",IF(I404&gt;1/3*SUM($I$365:I403,I405:$I$414),"Le financement des moyens humains ne peut pas être supérieur à 25% du total des dépenses éligibles, le montant maximal de salaire est de : "&amp;1/3*SUM($I$365:I403,I405:$I$414)&amp;"€ """,""),"")</f>
        <v/>
      </c>
      <c r="L404" s="158"/>
      <c r="M404" s="158"/>
      <c r="N404" s="158"/>
      <c r="O404" s="131" t="s">
        <v>31</v>
      </c>
      <c r="P404" s="131" t="s">
        <v>153</v>
      </c>
      <c r="Q404" s="178">
        <f t="shared" si="15"/>
        <v>0</v>
      </c>
      <c r="S404" s="110"/>
    </row>
    <row r="405" spans="4:19" ht="15" hidden="1" customHeight="1" outlineLevel="2">
      <c r="D405" s="192" t="s">
        <v>25</v>
      </c>
      <c r="E405" s="192"/>
      <c r="F405" s="192"/>
      <c r="G405" s="192"/>
      <c r="H405" s="193"/>
      <c r="I405" s="178">
        <f t="shared" si="14"/>
        <v>0</v>
      </c>
      <c r="J405" s="189" t="s">
        <v>153</v>
      </c>
      <c r="K405" s="107" t="str">
        <f>IF(D405="Moyens humains",IF(I405&gt;1/3*SUM($I$365:I404,I406:$I$414),"Le financement des moyens humains ne peut pas être supérieur à 25% du total des dépenses éligibles, le montant maximal de salaire est de : "&amp;1/3*SUM($I$365:I404,I406:$I$414)&amp;"€ """,""),"")</f>
        <v/>
      </c>
      <c r="L405" s="158"/>
      <c r="M405" s="158"/>
      <c r="N405" s="158"/>
      <c r="O405" s="131" t="s">
        <v>31</v>
      </c>
      <c r="P405" s="131" t="s">
        <v>153</v>
      </c>
      <c r="Q405" s="178">
        <f t="shared" si="15"/>
        <v>0</v>
      </c>
      <c r="S405" s="110"/>
    </row>
    <row r="406" spans="4:19" ht="15" hidden="1" customHeight="1" outlineLevel="2">
      <c r="D406" s="192" t="s">
        <v>25</v>
      </c>
      <c r="E406" s="192"/>
      <c r="F406" s="192"/>
      <c r="G406" s="192"/>
      <c r="H406" s="193"/>
      <c r="I406" s="178">
        <f t="shared" si="14"/>
        <v>0</v>
      </c>
      <c r="J406" s="189" t="s">
        <v>153</v>
      </c>
      <c r="K406" s="107" t="str">
        <f>IF(D406="Moyens humains",IF(I406&gt;1/3*SUM($I$365:I405,I407:$I$414),"Le financement des moyens humains ne peut pas être supérieur à 25% du total des dépenses éligibles, le montant maximal de salaire est de : "&amp;1/3*SUM($I$365:I405,I407:$I$414)&amp;"€ """,""),"")</f>
        <v/>
      </c>
      <c r="L406" s="158"/>
      <c r="M406" s="158"/>
      <c r="N406" s="158"/>
      <c r="O406" s="131" t="s">
        <v>31</v>
      </c>
      <c r="P406" s="131" t="s">
        <v>153</v>
      </c>
      <c r="Q406" s="178">
        <f t="shared" si="15"/>
        <v>0</v>
      </c>
      <c r="S406" s="110"/>
    </row>
    <row r="407" spans="4:19" ht="15" hidden="1" customHeight="1" outlineLevel="2">
      <c r="D407" s="192" t="s">
        <v>25</v>
      </c>
      <c r="E407" s="192"/>
      <c r="F407" s="192"/>
      <c r="G407" s="192"/>
      <c r="H407" s="193"/>
      <c r="I407" s="178">
        <f t="shared" si="14"/>
        <v>0</v>
      </c>
      <c r="J407" s="189" t="s">
        <v>153</v>
      </c>
      <c r="K407" s="107" t="str">
        <f>IF(D407="Moyens humains",IF(I407&gt;1/3*SUM($I$365:I406,I408:$I$414),"Le financement des moyens humains ne peut pas être supérieur à 25% du total des dépenses éligibles, le montant maximal de salaire est de : "&amp;1/3*SUM($I$365:I406,I408:$I$414)&amp;"€ """,""),"")</f>
        <v/>
      </c>
      <c r="L407" s="158"/>
      <c r="M407" s="158"/>
      <c r="N407" s="158"/>
      <c r="O407" s="131" t="s">
        <v>31</v>
      </c>
      <c r="P407" s="131" t="s">
        <v>153</v>
      </c>
      <c r="Q407" s="178">
        <f t="shared" si="15"/>
        <v>0</v>
      </c>
      <c r="S407" s="110"/>
    </row>
    <row r="408" spans="4:19" ht="15" hidden="1" customHeight="1" outlineLevel="2">
      <c r="D408" s="192" t="s">
        <v>25</v>
      </c>
      <c r="E408" s="192"/>
      <c r="F408" s="192"/>
      <c r="G408" s="192"/>
      <c r="H408" s="193"/>
      <c r="I408" s="178">
        <f t="shared" ref="I408:I414" si="16">H408*G408</f>
        <v>0</v>
      </c>
      <c r="J408" s="189" t="s">
        <v>153</v>
      </c>
      <c r="K408" s="107" t="str">
        <f>IF(D408="Moyens humains",IF(I408&gt;1/3*SUM($I$365:I407,I409:$I$414),"Le financement des moyens humains ne peut pas être supérieur à 25% du total des dépenses éligibles, le montant maximal de salaire est de : "&amp;1/3*SUM($I$365:I407,I409:$I$414)&amp;"€ """,""),"")</f>
        <v/>
      </c>
      <c r="L408" s="158"/>
      <c r="M408" s="158"/>
      <c r="N408" s="158"/>
      <c r="O408" s="131" t="s">
        <v>31</v>
      </c>
      <c r="P408" s="131" t="s">
        <v>153</v>
      </c>
      <c r="Q408" s="178">
        <f t="shared" si="15"/>
        <v>0</v>
      </c>
      <c r="S408" s="110"/>
    </row>
    <row r="409" spans="4:19" ht="15" hidden="1" customHeight="1" outlineLevel="2">
      <c r="D409" s="192" t="s">
        <v>25</v>
      </c>
      <c r="E409" s="192"/>
      <c r="F409" s="192"/>
      <c r="G409" s="192"/>
      <c r="H409" s="193"/>
      <c r="I409" s="178">
        <f t="shared" si="16"/>
        <v>0</v>
      </c>
      <c r="J409" s="189" t="s">
        <v>153</v>
      </c>
      <c r="K409" s="107" t="str">
        <f>IF(D409="Moyens humains",IF(I409&gt;1/3*SUM($I$365:I408,I410:$I$414),"Le financement des moyens humains ne peut pas être supérieur à 25% du total des dépenses éligibles, le montant maximal de salaire est de : "&amp;1/3*SUM($I$365:I408,I410:$I$414)&amp;"€ """,""),"")</f>
        <v/>
      </c>
      <c r="L409" s="158"/>
      <c r="M409" s="158"/>
      <c r="N409" s="158"/>
      <c r="O409" s="131" t="s">
        <v>31</v>
      </c>
      <c r="P409" s="131" t="s">
        <v>153</v>
      </c>
      <c r="Q409" s="178">
        <f t="shared" si="15"/>
        <v>0</v>
      </c>
      <c r="S409" s="110"/>
    </row>
    <row r="410" spans="4:19" ht="15" hidden="1" customHeight="1" outlineLevel="2">
      <c r="D410" s="192" t="s">
        <v>25</v>
      </c>
      <c r="E410" s="192"/>
      <c r="F410" s="192"/>
      <c r="G410" s="192"/>
      <c r="H410" s="193"/>
      <c r="I410" s="178">
        <f t="shared" si="16"/>
        <v>0</v>
      </c>
      <c r="J410" s="189" t="s">
        <v>153</v>
      </c>
      <c r="K410" s="107" t="str">
        <f>IF(D410="Moyens humains",IF(I410&gt;1/3*SUM($I$365:I409,I411:$I$414),"Le financement des moyens humains ne peut pas être supérieur à 25% du total des dépenses éligibles, le montant maximal de salaire est de : "&amp;1/3*SUM($I$365:I409,I411:$I$414)&amp;"€ """,""),"")</f>
        <v/>
      </c>
      <c r="L410" s="158"/>
      <c r="M410" s="158"/>
      <c r="N410" s="158"/>
      <c r="O410" s="131" t="s">
        <v>31</v>
      </c>
      <c r="P410" s="131" t="s">
        <v>153</v>
      </c>
      <c r="Q410" s="178">
        <f t="shared" si="15"/>
        <v>0</v>
      </c>
      <c r="S410" s="110"/>
    </row>
    <row r="411" spans="4:19" ht="15" hidden="1" customHeight="1" outlineLevel="2">
      <c r="D411" s="192" t="s">
        <v>25</v>
      </c>
      <c r="E411" s="192"/>
      <c r="F411" s="192"/>
      <c r="G411" s="192"/>
      <c r="H411" s="193"/>
      <c r="I411" s="178">
        <f t="shared" si="16"/>
        <v>0</v>
      </c>
      <c r="J411" s="189" t="s">
        <v>153</v>
      </c>
      <c r="K411" s="107" t="str">
        <f>IF(D411="Moyens humains",IF(I411&gt;1/3*SUM($I$365:I410,I412:$I$414),"Le financement des moyens humains ne peut pas être supérieur à 25% du total des dépenses éligibles, le montant maximal de salaire est de : "&amp;1/3*SUM($I$365:I410,I412:$I$414)&amp;"€ """,""),"")</f>
        <v/>
      </c>
      <c r="L411" s="158"/>
      <c r="M411" s="158"/>
      <c r="N411" s="158"/>
      <c r="O411" s="131" t="s">
        <v>31</v>
      </c>
      <c r="P411" s="131" t="s">
        <v>153</v>
      </c>
      <c r="Q411" s="178">
        <f t="shared" si="15"/>
        <v>0</v>
      </c>
      <c r="S411" s="110"/>
    </row>
    <row r="412" spans="4:19" ht="15" hidden="1" customHeight="1" outlineLevel="2">
      <c r="D412" s="192" t="s">
        <v>25</v>
      </c>
      <c r="E412" s="192"/>
      <c r="F412" s="192"/>
      <c r="G412" s="192"/>
      <c r="H412" s="193"/>
      <c r="I412" s="178">
        <f t="shared" si="16"/>
        <v>0</v>
      </c>
      <c r="J412" s="189" t="s">
        <v>153</v>
      </c>
      <c r="K412" s="107" t="str">
        <f>IF(D412="Moyens humains",IF(I412&gt;1/3*SUM($I$365:I411,I413:$I$414),"Le financement des moyens humains ne peut pas être supérieur à 25% du total des dépenses éligibles, le montant maximal de salaire est de : "&amp;1/3*SUM($I$365:I411,I413:$I$414)&amp;"€ """,""),"")</f>
        <v/>
      </c>
      <c r="L412" s="158"/>
      <c r="M412" s="158"/>
      <c r="N412" s="158"/>
      <c r="O412" s="131" t="s">
        <v>31</v>
      </c>
      <c r="P412" s="131" t="s">
        <v>153</v>
      </c>
      <c r="Q412" s="178">
        <f t="shared" si="15"/>
        <v>0</v>
      </c>
      <c r="S412" s="110"/>
    </row>
    <row r="413" spans="4:19" ht="15" hidden="1" customHeight="1" outlineLevel="2">
      <c r="D413" s="192" t="s">
        <v>25</v>
      </c>
      <c r="E413" s="192"/>
      <c r="F413" s="192"/>
      <c r="G413" s="192"/>
      <c r="H413" s="193"/>
      <c r="I413" s="178">
        <f t="shared" si="16"/>
        <v>0</v>
      </c>
      <c r="J413" s="189" t="s">
        <v>153</v>
      </c>
      <c r="K413" s="107" t="str">
        <f>IF(D413="Moyens humains",IF(I413&gt;1/3*SUM($I$365:I412,I414:$I$414),"Le financement des moyens humains ne peut pas être supérieur à 25% du total des dépenses éligibles, le montant maximal de salaire est de : "&amp;1/3*SUM($I$365:I412,I414:$I$414)&amp;"€ """,""),"")</f>
        <v/>
      </c>
      <c r="L413" s="158"/>
      <c r="M413" s="158"/>
      <c r="N413" s="158"/>
      <c r="O413" s="131" t="s">
        <v>31</v>
      </c>
      <c r="P413" s="131" t="s">
        <v>153</v>
      </c>
      <c r="Q413" s="178">
        <f t="shared" si="15"/>
        <v>0</v>
      </c>
      <c r="S413" s="110"/>
    </row>
    <row r="414" spans="4:19" ht="15" hidden="1" customHeight="1" outlineLevel="2">
      <c r="D414" s="192" t="s">
        <v>25</v>
      </c>
      <c r="E414" s="192"/>
      <c r="F414" s="192"/>
      <c r="G414" s="192"/>
      <c r="H414" s="193"/>
      <c r="I414" s="178">
        <f t="shared" si="16"/>
        <v>0</v>
      </c>
      <c r="J414" s="189" t="s">
        <v>153</v>
      </c>
      <c r="K414" s="107" t="str">
        <f>IF(D414="Moyens humains",IF(I414&gt;1/3*SUM($I$365:I413),"Le financement des moyens humains ne peut pas être supérieur à 25% du total des dépenses éligibles, le montant maximal de salaire est de : "&amp;1/3*SUM($I$365:I413)&amp;"€ """,""),"")</f>
        <v/>
      </c>
      <c r="L414" s="158"/>
      <c r="M414" s="158"/>
      <c r="N414" s="158"/>
      <c r="O414" s="131" t="s">
        <v>31</v>
      </c>
      <c r="P414" s="131" t="s">
        <v>153</v>
      </c>
      <c r="Q414" s="178">
        <f t="shared" si="15"/>
        <v>0</v>
      </c>
      <c r="S414" s="110"/>
    </row>
    <row r="415" spans="4:19" s="114" customFormat="1" ht="30" customHeight="1" outlineLevel="1" collapsed="1">
      <c r="D415" s="295" t="s">
        <v>299</v>
      </c>
      <c r="E415" s="296"/>
      <c r="F415" s="296"/>
      <c r="G415" s="296"/>
      <c r="H415" s="296"/>
      <c r="I415" s="296"/>
      <c r="J415" s="297"/>
      <c r="O415" s="109"/>
      <c r="P415" s="109"/>
      <c r="Q415" s="109"/>
    </row>
    <row r="416" spans="4:19" ht="15" customHeight="1" outlineLevel="1">
      <c r="D416" s="192" t="s">
        <v>25</v>
      </c>
      <c r="E416" s="192"/>
      <c r="F416" s="192"/>
      <c r="G416" s="192"/>
      <c r="H416" s="193"/>
      <c r="I416" s="178">
        <f>H416*G416</f>
        <v>0</v>
      </c>
      <c r="J416" s="189" t="s">
        <v>153</v>
      </c>
      <c r="K416" s="107" t="str">
        <f>IF(D416="Moyens humains",IF(I416&gt;1/3*SUM(I417:I465),"Le financement des moyens humains ne peut pas être supérieur à 25% du total des dépenses éligibles, le montant maximal de salaire est de : "&amp;1/3*SUM(I417:I465)&amp;"€ """,""),"")</f>
        <v/>
      </c>
      <c r="L416" s="158"/>
      <c r="M416" s="158"/>
      <c r="N416" s="158"/>
      <c r="O416" s="131" t="s">
        <v>31</v>
      </c>
      <c r="P416" s="131" t="s">
        <v>153</v>
      </c>
      <c r="Q416" s="178">
        <f t="shared" ref="Q416:Q447" si="17">IF(O416="Accepté",I416,IF(O416="Revue",P416,0))</f>
        <v>0</v>
      </c>
      <c r="R416" s="181">
        <f>(SUM(Q416:Q465))*0.25</f>
        <v>0</v>
      </c>
      <c r="S416" s="110"/>
    </row>
    <row r="417" spans="4:19" ht="15" customHeight="1" outlineLevel="1">
      <c r="D417" s="192" t="s">
        <v>25</v>
      </c>
      <c r="E417" s="192"/>
      <c r="F417" s="192"/>
      <c r="G417" s="192"/>
      <c r="H417" s="193"/>
      <c r="I417" s="178">
        <f t="shared" ref="I417:I464" si="18">H417*G417</f>
        <v>0</v>
      </c>
      <c r="J417" s="189" t="s">
        <v>153</v>
      </c>
      <c r="K417" s="107" t="str">
        <f>IF(D417="Moyens humains",IF(I417&gt;1/3*SUM($I$416:I416,I418:$I$465),"Le financement des moyens humains ne peut pas être supérieur à 25% du total des dépenses éligibles, le montant maximal de salaire est de : "&amp;1/3*SUM($I$416:I416,I418:$I$465)&amp;"€ """,""),"")</f>
        <v/>
      </c>
      <c r="L417" s="158"/>
      <c r="M417" s="158"/>
      <c r="N417" s="158"/>
      <c r="O417" s="131" t="s">
        <v>31</v>
      </c>
      <c r="P417" s="131" t="s">
        <v>153</v>
      </c>
      <c r="Q417" s="178">
        <f t="shared" si="17"/>
        <v>0</v>
      </c>
      <c r="S417" s="110"/>
    </row>
    <row r="418" spans="4:19" ht="15" customHeight="1" outlineLevel="1">
      <c r="D418" s="192" t="s">
        <v>25</v>
      </c>
      <c r="E418" s="192"/>
      <c r="F418" s="192"/>
      <c r="G418" s="192"/>
      <c r="H418" s="193"/>
      <c r="I418" s="178">
        <f t="shared" si="18"/>
        <v>0</v>
      </c>
      <c r="J418" s="189" t="s">
        <v>153</v>
      </c>
      <c r="K418" s="107" t="str">
        <f>IF(D418="Moyens humains",IF(I418&gt;1/3*SUM($I$416:I417,I419:$I$465),"Le financement des moyens humains ne peut pas être supérieur à 25% du total des dépenses éligibles, le montant maximal de salaire est de : "&amp;1/3*SUM($I$416:I417,I419:$I$465)&amp;"€ """,""),"")</f>
        <v/>
      </c>
      <c r="L418" s="158"/>
      <c r="M418" s="158"/>
      <c r="N418" s="158"/>
      <c r="O418" s="131" t="s">
        <v>31</v>
      </c>
      <c r="P418" s="131" t="s">
        <v>153</v>
      </c>
      <c r="Q418" s="178">
        <f t="shared" si="17"/>
        <v>0</v>
      </c>
      <c r="S418" s="110"/>
    </row>
    <row r="419" spans="4:19" ht="15" customHeight="1" outlineLevel="1">
      <c r="D419" s="192" t="s">
        <v>25</v>
      </c>
      <c r="E419" s="192"/>
      <c r="F419" s="192"/>
      <c r="G419" s="192"/>
      <c r="H419" s="193"/>
      <c r="I419" s="178">
        <f t="shared" si="18"/>
        <v>0</v>
      </c>
      <c r="J419" s="189" t="s">
        <v>153</v>
      </c>
      <c r="K419" s="107" t="str">
        <f>IF(D419="Moyens humains",IF(I419&gt;1/3*SUM($I$416:I418,I420:$I$465),"Le financement des moyens humains ne peut pas être supérieur à 25% du total des dépenses éligibles, le montant maximal de salaire est de : "&amp;1/3*SUM($I$416:I418,I420:$I$465)&amp;"€ """,""),"")</f>
        <v/>
      </c>
      <c r="L419" s="158"/>
      <c r="M419" s="158"/>
      <c r="N419" s="158"/>
      <c r="O419" s="131" t="s">
        <v>31</v>
      </c>
      <c r="P419" s="131" t="s">
        <v>153</v>
      </c>
      <c r="Q419" s="178">
        <f t="shared" si="17"/>
        <v>0</v>
      </c>
      <c r="S419" s="110"/>
    </row>
    <row r="420" spans="4:19" ht="15" customHeight="1" outlineLevel="1">
      <c r="D420" s="192" t="s">
        <v>25</v>
      </c>
      <c r="E420" s="192"/>
      <c r="F420" s="192"/>
      <c r="G420" s="192"/>
      <c r="H420" s="193"/>
      <c r="I420" s="178">
        <f t="shared" si="18"/>
        <v>0</v>
      </c>
      <c r="J420" s="189" t="s">
        <v>153</v>
      </c>
      <c r="K420" s="107" t="str">
        <f>IF(D420="Moyens humains",IF(I420&gt;1/3*SUM($I$416:I419,I421:$I$465),"Le financement des moyens humains ne peut pas être supérieur à 25% du total des dépenses éligibles, le montant maximal de salaire est de : "&amp;1/3*SUM($I$416:I419,I421:$I$465)&amp;"€ """,""),"")</f>
        <v/>
      </c>
      <c r="L420" s="158"/>
      <c r="M420" s="158"/>
      <c r="N420" s="158"/>
      <c r="O420" s="131" t="s">
        <v>31</v>
      </c>
      <c r="P420" s="131" t="s">
        <v>153</v>
      </c>
      <c r="Q420" s="178">
        <f t="shared" si="17"/>
        <v>0</v>
      </c>
      <c r="S420" s="110"/>
    </row>
    <row r="421" spans="4:19" ht="15" customHeight="1" outlineLevel="1">
      <c r="D421" s="192" t="s">
        <v>25</v>
      </c>
      <c r="E421" s="192"/>
      <c r="F421" s="192"/>
      <c r="G421" s="192"/>
      <c r="H421" s="193"/>
      <c r="I421" s="178">
        <f t="shared" si="18"/>
        <v>0</v>
      </c>
      <c r="J421" s="189" t="s">
        <v>153</v>
      </c>
      <c r="K421" s="107" t="str">
        <f>IF(D421="Moyens humains",IF(I421&gt;1/3*SUM($I$416:I420,I422:$I$465),"Le financement des moyens humains ne peut pas être supérieur à 25% du total des dépenses éligibles, le montant maximal de salaire est de : "&amp;1/3*SUM($I$416:I420,I422:$I$465)&amp;"€ """,""),"")</f>
        <v/>
      </c>
      <c r="L421" s="158"/>
      <c r="M421" s="158"/>
      <c r="N421" s="158"/>
      <c r="O421" s="131" t="s">
        <v>31</v>
      </c>
      <c r="P421" s="131" t="s">
        <v>153</v>
      </c>
      <c r="Q421" s="178">
        <f t="shared" si="17"/>
        <v>0</v>
      </c>
      <c r="S421" s="110"/>
    </row>
    <row r="422" spans="4:19" ht="15" customHeight="1" outlineLevel="1">
      <c r="D422" s="192" t="s">
        <v>25</v>
      </c>
      <c r="E422" s="192"/>
      <c r="F422" s="192"/>
      <c r="G422" s="192"/>
      <c r="H422" s="193"/>
      <c r="I422" s="178">
        <f t="shared" si="18"/>
        <v>0</v>
      </c>
      <c r="J422" s="189" t="s">
        <v>153</v>
      </c>
      <c r="K422" s="107" t="str">
        <f>IF(D422="Moyens humains",IF(I422&gt;1/3*SUM($I$416:I421,I423:$I$465),"Le financement des moyens humains ne peut pas être supérieur à 25% du total des dépenses éligibles, le montant maximal de salaire est de : "&amp;1/3*SUM($I$416:I421,I423:$I$465)&amp;"€ """,""),"")</f>
        <v/>
      </c>
      <c r="L422" s="158"/>
      <c r="M422" s="158"/>
      <c r="N422" s="158"/>
      <c r="O422" s="131" t="s">
        <v>31</v>
      </c>
      <c r="P422" s="131" t="s">
        <v>153</v>
      </c>
      <c r="Q422" s="178">
        <f t="shared" si="17"/>
        <v>0</v>
      </c>
      <c r="S422" s="110"/>
    </row>
    <row r="423" spans="4:19" ht="15" customHeight="1" outlineLevel="1">
      <c r="D423" s="192" t="s">
        <v>25</v>
      </c>
      <c r="E423" s="192"/>
      <c r="F423" s="192"/>
      <c r="G423" s="192"/>
      <c r="H423" s="193"/>
      <c r="I423" s="178">
        <f t="shared" si="18"/>
        <v>0</v>
      </c>
      <c r="J423" s="189" t="s">
        <v>153</v>
      </c>
      <c r="K423" s="107" t="str">
        <f>IF(D423="Moyens humains",IF(I423&gt;1/3*SUM($I$416:I422,I424:$I$465),"Le financement des moyens humains ne peut pas être supérieur à 25% du total des dépenses éligibles, le montant maximal de salaire est de : "&amp;1/3*SUM($I$416:I422,I424:$I$465)&amp;"€ """,""),"")</f>
        <v/>
      </c>
      <c r="L423" s="158"/>
      <c r="M423" s="158"/>
      <c r="N423" s="158"/>
      <c r="O423" s="131" t="s">
        <v>31</v>
      </c>
      <c r="P423" s="131" t="s">
        <v>153</v>
      </c>
      <c r="Q423" s="178">
        <f t="shared" si="17"/>
        <v>0</v>
      </c>
      <c r="S423" s="110"/>
    </row>
    <row r="424" spans="4:19" ht="15" customHeight="1" outlineLevel="1">
      <c r="D424" s="192" t="s">
        <v>25</v>
      </c>
      <c r="E424" s="192"/>
      <c r="F424" s="192"/>
      <c r="G424" s="192"/>
      <c r="H424" s="193"/>
      <c r="I424" s="178">
        <f t="shared" si="18"/>
        <v>0</v>
      </c>
      <c r="J424" s="189" t="s">
        <v>153</v>
      </c>
      <c r="K424" s="107" t="str">
        <f>IF(D424="Moyens humains",IF(I424&gt;1/3*SUM($I$416:I423,I425:$I$465),"Le financement des moyens humains ne peut pas être supérieur à 25% du total des dépenses éligibles, le montant maximal de salaire est de : "&amp;1/3*SUM($I$416:I423,I425:$I$465)&amp;"€ """,""),"")</f>
        <v/>
      </c>
      <c r="L424" s="158"/>
      <c r="M424" s="158"/>
      <c r="N424" s="158"/>
      <c r="O424" s="131" t="s">
        <v>31</v>
      </c>
      <c r="P424" s="131" t="s">
        <v>153</v>
      </c>
      <c r="Q424" s="178">
        <f t="shared" si="17"/>
        <v>0</v>
      </c>
      <c r="S424" s="110"/>
    </row>
    <row r="425" spans="4:19" ht="15" customHeight="1" outlineLevel="1">
      <c r="D425" s="192" t="s">
        <v>25</v>
      </c>
      <c r="E425" s="192"/>
      <c r="F425" s="192"/>
      <c r="G425" s="192"/>
      <c r="H425" s="193"/>
      <c r="I425" s="178">
        <f t="shared" si="18"/>
        <v>0</v>
      </c>
      <c r="J425" s="189" t="s">
        <v>153</v>
      </c>
      <c r="K425" s="107" t="str">
        <f>IF(D425="Moyens humains",IF(I425&gt;1/3*SUM($I$416:I424,I426:$I$465),"Le financement des moyens humains ne peut pas être supérieur à 25% du total des dépenses éligibles, le montant maximal de salaire est de : "&amp;1/3*SUM($I$416:I424,I426:$I$465)&amp;"€ """,""),"")</f>
        <v/>
      </c>
      <c r="L425" s="158"/>
      <c r="M425" s="158"/>
      <c r="N425" s="158"/>
      <c r="O425" s="131" t="s">
        <v>31</v>
      </c>
      <c r="P425" s="131" t="s">
        <v>153</v>
      </c>
      <c r="Q425" s="178">
        <f t="shared" si="17"/>
        <v>0</v>
      </c>
      <c r="S425" s="110"/>
    </row>
    <row r="426" spans="4:19" ht="15" hidden="1" customHeight="1" outlineLevel="3">
      <c r="D426" s="192" t="s">
        <v>25</v>
      </c>
      <c r="E426" s="192"/>
      <c r="F426" s="192"/>
      <c r="G426" s="192"/>
      <c r="H426" s="193"/>
      <c r="I426" s="178">
        <f t="shared" si="18"/>
        <v>0</v>
      </c>
      <c r="J426" s="189" t="s">
        <v>153</v>
      </c>
      <c r="K426" s="107" t="str">
        <f>IF(D426="Moyens humains",IF(I426&gt;1/3*SUM($I$416:I425,I427:$I$465),"Le financement des moyens humains ne peut pas être supérieur à 25% du total des dépenses éligibles, le montant maximal de salaire est de : "&amp;1/3*SUM($I$416:I425,I427:$I$465)&amp;"€ """,""),"")</f>
        <v/>
      </c>
      <c r="L426" s="158"/>
      <c r="M426" s="158"/>
      <c r="N426" s="158"/>
      <c r="O426" s="131" t="s">
        <v>31</v>
      </c>
      <c r="P426" s="131" t="s">
        <v>153</v>
      </c>
      <c r="Q426" s="178">
        <f t="shared" si="17"/>
        <v>0</v>
      </c>
      <c r="S426" s="110"/>
    </row>
    <row r="427" spans="4:19" ht="15" hidden="1" customHeight="1" outlineLevel="3">
      <c r="D427" s="192" t="s">
        <v>25</v>
      </c>
      <c r="E427" s="192"/>
      <c r="F427" s="192"/>
      <c r="G427" s="192"/>
      <c r="H427" s="193"/>
      <c r="I427" s="178">
        <f t="shared" si="18"/>
        <v>0</v>
      </c>
      <c r="J427" s="189" t="s">
        <v>153</v>
      </c>
      <c r="K427" s="107" t="str">
        <f>IF(D427="Moyens humains",IF(I427&gt;1/3*SUM($I$416:I426,I428:$I$465),"Le financement des moyens humains ne peut pas être supérieur à 25% du total des dépenses éligibles, le montant maximal de salaire est de : "&amp;1/3*SUM($I$416:I426,I428:$I$465)&amp;"€ """,""),"")</f>
        <v/>
      </c>
      <c r="L427" s="158"/>
      <c r="M427" s="158"/>
      <c r="N427" s="158"/>
      <c r="O427" s="131" t="s">
        <v>31</v>
      </c>
      <c r="P427" s="131" t="s">
        <v>153</v>
      </c>
      <c r="Q427" s="178">
        <f t="shared" si="17"/>
        <v>0</v>
      </c>
      <c r="S427" s="110"/>
    </row>
    <row r="428" spans="4:19" ht="15" hidden="1" customHeight="1" outlineLevel="3">
      <c r="D428" s="192" t="s">
        <v>25</v>
      </c>
      <c r="E428" s="192"/>
      <c r="F428" s="192"/>
      <c r="G428" s="192"/>
      <c r="H428" s="193"/>
      <c r="I428" s="178">
        <f t="shared" si="18"/>
        <v>0</v>
      </c>
      <c r="J428" s="189" t="s">
        <v>153</v>
      </c>
      <c r="K428" s="107" t="str">
        <f>IF(D428="Moyens humains",IF(I428&gt;1/3*SUM($I$416:I427,I429:$I$465),"Le financement des moyens humains ne peut pas être supérieur à 25% du total des dépenses éligibles, le montant maximal de salaire est de : "&amp;1/3*SUM($I$416:I427,I429:$I$465)&amp;"€ """,""),"")</f>
        <v/>
      </c>
      <c r="L428" s="158"/>
      <c r="M428" s="158"/>
      <c r="N428" s="158"/>
      <c r="O428" s="131" t="s">
        <v>31</v>
      </c>
      <c r="P428" s="131" t="s">
        <v>153</v>
      </c>
      <c r="Q428" s="178">
        <f t="shared" si="17"/>
        <v>0</v>
      </c>
      <c r="S428" s="110"/>
    </row>
    <row r="429" spans="4:19" ht="15" hidden="1" customHeight="1" outlineLevel="3">
      <c r="D429" s="192" t="s">
        <v>25</v>
      </c>
      <c r="E429" s="192"/>
      <c r="F429" s="192"/>
      <c r="G429" s="192"/>
      <c r="H429" s="193"/>
      <c r="I429" s="178">
        <f t="shared" si="18"/>
        <v>0</v>
      </c>
      <c r="J429" s="189" t="s">
        <v>153</v>
      </c>
      <c r="K429" s="107" t="str">
        <f>IF(D429="Moyens humains",IF(I429&gt;1/3*SUM($I$416:I428,I430:$I$465),"Le financement des moyens humains ne peut pas être supérieur à 25% du total des dépenses éligibles, le montant maximal de salaire est de : "&amp;1/3*SUM($I$416:I428,I430:$I$465)&amp;"€ """,""),"")</f>
        <v/>
      </c>
      <c r="L429" s="158"/>
      <c r="M429" s="158"/>
      <c r="N429" s="158"/>
      <c r="O429" s="131" t="s">
        <v>31</v>
      </c>
      <c r="P429" s="131" t="s">
        <v>153</v>
      </c>
      <c r="Q429" s="178">
        <f t="shared" si="17"/>
        <v>0</v>
      </c>
      <c r="S429" s="110"/>
    </row>
    <row r="430" spans="4:19" ht="15" hidden="1" customHeight="1" outlineLevel="3">
      <c r="D430" s="192" t="s">
        <v>25</v>
      </c>
      <c r="E430" s="192"/>
      <c r="F430" s="192"/>
      <c r="G430" s="192"/>
      <c r="H430" s="193"/>
      <c r="I430" s="178">
        <f t="shared" si="18"/>
        <v>0</v>
      </c>
      <c r="J430" s="189" t="s">
        <v>153</v>
      </c>
      <c r="K430" s="107" t="str">
        <f>IF(D430="Moyens humains",IF(I430&gt;1/3*SUM($I$416:I429,I431:$I$465),"Le financement des moyens humains ne peut pas être supérieur à 25% du total des dépenses éligibles, le montant maximal de salaire est de : "&amp;1/3*SUM($I$416:I429,I431:$I$465)&amp;"€ """,""),"")</f>
        <v/>
      </c>
      <c r="L430" s="158"/>
      <c r="M430" s="158"/>
      <c r="N430" s="158"/>
      <c r="O430" s="131" t="s">
        <v>31</v>
      </c>
      <c r="P430" s="131" t="s">
        <v>153</v>
      </c>
      <c r="Q430" s="178">
        <f t="shared" si="17"/>
        <v>0</v>
      </c>
      <c r="S430" s="110"/>
    </row>
    <row r="431" spans="4:19" ht="15" hidden="1" customHeight="1" outlineLevel="3">
      <c r="D431" s="192" t="s">
        <v>25</v>
      </c>
      <c r="E431" s="192"/>
      <c r="F431" s="192"/>
      <c r="G431" s="192"/>
      <c r="H431" s="193"/>
      <c r="I431" s="178">
        <f t="shared" si="18"/>
        <v>0</v>
      </c>
      <c r="J431" s="189" t="s">
        <v>153</v>
      </c>
      <c r="K431" s="107" t="str">
        <f>IF(D431="Moyens humains",IF(I431&gt;1/3*SUM($I$416:I430,I432:$I$465),"Le financement des moyens humains ne peut pas être supérieur à 25% du total des dépenses éligibles, le montant maximal de salaire est de : "&amp;1/3*SUM($I$416:I430,I432:$I$465)&amp;"€ """,""),"")</f>
        <v/>
      </c>
      <c r="L431" s="158"/>
      <c r="M431" s="158"/>
      <c r="N431" s="158"/>
      <c r="O431" s="131" t="s">
        <v>31</v>
      </c>
      <c r="P431" s="131" t="s">
        <v>153</v>
      </c>
      <c r="Q431" s="178">
        <f t="shared" si="17"/>
        <v>0</v>
      </c>
      <c r="S431" s="110"/>
    </row>
    <row r="432" spans="4:19" ht="15" hidden="1" customHeight="1" outlineLevel="3">
      <c r="D432" s="192" t="s">
        <v>25</v>
      </c>
      <c r="E432" s="192"/>
      <c r="F432" s="192"/>
      <c r="G432" s="192"/>
      <c r="H432" s="193"/>
      <c r="I432" s="178">
        <f t="shared" si="18"/>
        <v>0</v>
      </c>
      <c r="J432" s="189" t="s">
        <v>153</v>
      </c>
      <c r="K432" s="107" t="str">
        <f>IF(D432="Moyens humains",IF(I432&gt;1/3*SUM($I$416:I431,I433:$I$465),"Le financement des moyens humains ne peut pas être supérieur à 25% du total des dépenses éligibles, le montant maximal de salaire est de : "&amp;1/3*SUM($I$416:I431,I433:$I$465)&amp;"€ """,""),"")</f>
        <v/>
      </c>
      <c r="L432" s="158"/>
      <c r="M432" s="158"/>
      <c r="N432" s="158"/>
      <c r="O432" s="131" t="s">
        <v>31</v>
      </c>
      <c r="P432" s="131" t="s">
        <v>153</v>
      </c>
      <c r="Q432" s="178">
        <f t="shared" si="17"/>
        <v>0</v>
      </c>
      <c r="S432" s="110"/>
    </row>
    <row r="433" spans="4:19" ht="15" hidden="1" customHeight="1" outlineLevel="3">
      <c r="D433" s="192" t="s">
        <v>25</v>
      </c>
      <c r="E433" s="192"/>
      <c r="F433" s="192"/>
      <c r="G433" s="192"/>
      <c r="H433" s="193"/>
      <c r="I433" s="178">
        <f t="shared" si="18"/>
        <v>0</v>
      </c>
      <c r="J433" s="189" t="s">
        <v>153</v>
      </c>
      <c r="K433" s="107" t="str">
        <f>IF(D433="Moyens humains",IF(I433&gt;1/3*SUM($I$416:I432,I434:$I$465),"Le financement des moyens humains ne peut pas être supérieur à 25% du total des dépenses éligibles, le montant maximal de salaire est de : "&amp;1/3*SUM($I$416:I432,I434:$I$465)&amp;"€ """,""),"")</f>
        <v/>
      </c>
      <c r="L433" s="158"/>
      <c r="M433" s="158"/>
      <c r="N433" s="158"/>
      <c r="O433" s="131" t="s">
        <v>31</v>
      </c>
      <c r="P433" s="131" t="s">
        <v>153</v>
      </c>
      <c r="Q433" s="178">
        <f t="shared" si="17"/>
        <v>0</v>
      </c>
      <c r="S433" s="110"/>
    </row>
    <row r="434" spans="4:19" ht="15" hidden="1" customHeight="1" outlineLevel="3">
      <c r="D434" s="192" t="s">
        <v>25</v>
      </c>
      <c r="E434" s="192"/>
      <c r="F434" s="192"/>
      <c r="G434" s="192"/>
      <c r="H434" s="193"/>
      <c r="I434" s="178">
        <f t="shared" si="18"/>
        <v>0</v>
      </c>
      <c r="J434" s="189" t="s">
        <v>153</v>
      </c>
      <c r="K434" s="107" t="str">
        <f>IF(D434="Moyens humains",IF(I434&gt;1/3*SUM($I$416:I433,I435:$I$465),"Le financement des moyens humains ne peut pas être supérieur à 25% du total des dépenses éligibles, le montant maximal de salaire est de : "&amp;1/3*SUM($I$416:I433,I435:$I$465)&amp;"€ """,""),"")</f>
        <v/>
      </c>
      <c r="L434" s="158"/>
      <c r="M434" s="158"/>
      <c r="N434" s="158"/>
      <c r="O434" s="131" t="s">
        <v>31</v>
      </c>
      <c r="P434" s="131" t="s">
        <v>153</v>
      </c>
      <c r="Q434" s="178">
        <f t="shared" si="17"/>
        <v>0</v>
      </c>
      <c r="S434" s="110"/>
    </row>
    <row r="435" spans="4:19" ht="15" hidden="1" customHeight="1" outlineLevel="3">
      <c r="D435" s="192" t="s">
        <v>25</v>
      </c>
      <c r="E435" s="192"/>
      <c r="F435" s="192"/>
      <c r="G435" s="192"/>
      <c r="H435" s="193"/>
      <c r="I435" s="178">
        <f t="shared" si="18"/>
        <v>0</v>
      </c>
      <c r="J435" s="189" t="s">
        <v>153</v>
      </c>
      <c r="K435" s="107" t="str">
        <f>IF(D435="Moyens humains",IF(I435&gt;1/3*SUM($I$416:I434,I436:$I$465),"Le financement des moyens humains ne peut pas être supérieur à 25% du total des dépenses éligibles, le montant maximal de salaire est de : "&amp;1/3*SUM($I$416:I434,I436:$I$465)&amp;"€ """,""),"")</f>
        <v/>
      </c>
      <c r="L435" s="158"/>
      <c r="M435" s="158"/>
      <c r="N435" s="158"/>
      <c r="O435" s="131" t="s">
        <v>31</v>
      </c>
      <c r="P435" s="131" t="s">
        <v>153</v>
      </c>
      <c r="Q435" s="178">
        <f t="shared" si="17"/>
        <v>0</v>
      </c>
      <c r="S435" s="110"/>
    </row>
    <row r="436" spans="4:19" ht="15" hidden="1" customHeight="1" outlineLevel="3">
      <c r="D436" s="192" t="s">
        <v>25</v>
      </c>
      <c r="E436" s="192"/>
      <c r="F436" s="192"/>
      <c r="G436" s="192"/>
      <c r="H436" s="193"/>
      <c r="I436" s="178">
        <f t="shared" si="18"/>
        <v>0</v>
      </c>
      <c r="J436" s="189" t="s">
        <v>153</v>
      </c>
      <c r="K436" s="107" t="str">
        <f>IF(D436="Moyens humains",IF(I436&gt;1/3*SUM($I$416:I435,I437:$I$465),"Le financement des moyens humains ne peut pas être supérieur à 25% du total des dépenses éligibles, le montant maximal de salaire est de : "&amp;1/3*SUM($I$416:I435,I437:$I$465)&amp;"€ """,""),"")</f>
        <v/>
      </c>
      <c r="L436" s="158"/>
      <c r="M436" s="158"/>
      <c r="N436" s="158"/>
      <c r="O436" s="131" t="s">
        <v>31</v>
      </c>
      <c r="P436" s="131" t="s">
        <v>153</v>
      </c>
      <c r="Q436" s="178">
        <f t="shared" si="17"/>
        <v>0</v>
      </c>
      <c r="S436" s="110"/>
    </row>
    <row r="437" spans="4:19" ht="15" hidden="1" customHeight="1" outlineLevel="3">
      <c r="D437" s="192" t="s">
        <v>25</v>
      </c>
      <c r="E437" s="192"/>
      <c r="F437" s="192"/>
      <c r="G437" s="192"/>
      <c r="H437" s="193"/>
      <c r="I437" s="178">
        <f t="shared" si="18"/>
        <v>0</v>
      </c>
      <c r="J437" s="189" t="s">
        <v>153</v>
      </c>
      <c r="K437" s="107" t="str">
        <f>IF(D437="Moyens humains",IF(I437&gt;1/3*SUM($I$416:I436,I438:$I$465),"Le financement des moyens humains ne peut pas être supérieur à 25% du total des dépenses éligibles, le montant maximal de salaire est de : "&amp;1/3*SUM($I$416:I436,I438:$I$465)&amp;"€ """,""),"")</f>
        <v/>
      </c>
      <c r="L437" s="158"/>
      <c r="M437" s="158"/>
      <c r="N437" s="158"/>
      <c r="O437" s="131" t="s">
        <v>31</v>
      </c>
      <c r="P437" s="131" t="s">
        <v>153</v>
      </c>
      <c r="Q437" s="178">
        <f t="shared" si="17"/>
        <v>0</v>
      </c>
      <c r="S437" s="110"/>
    </row>
    <row r="438" spans="4:19" ht="15" hidden="1" customHeight="1" outlineLevel="3">
      <c r="D438" s="192" t="s">
        <v>25</v>
      </c>
      <c r="E438" s="192"/>
      <c r="F438" s="192"/>
      <c r="G438" s="192"/>
      <c r="H438" s="193"/>
      <c r="I438" s="178">
        <f t="shared" si="18"/>
        <v>0</v>
      </c>
      <c r="J438" s="189" t="s">
        <v>153</v>
      </c>
      <c r="K438" s="107" t="str">
        <f>IF(D438="Moyens humains",IF(I438&gt;1/3*SUM($I$416:I437,I439:$I$465),"Le financement des moyens humains ne peut pas être supérieur à 25% du total des dépenses éligibles, le montant maximal de salaire est de : "&amp;1/3*SUM($I$416:I437,I439:$I$465)&amp;"€ """,""),"")</f>
        <v/>
      </c>
      <c r="L438" s="158"/>
      <c r="M438" s="158"/>
      <c r="N438" s="158"/>
      <c r="O438" s="131" t="s">
        <v>31</v>
      </c>
      <c r="P438" s="131" t="s">
        <v>153</v>
      </c>
      <c r="Q438" s="178">
        <f t="shared" si="17"/>
        <v>0</v>
      </c>
      <c r="S438" s="110"/>
    </row>
    <row r="439" spans="4:19" ht="15" hidden="1" customHeight="1" outlineLevel="3">
      <c r="D439" s="192" t="s">
        <v>25</v>
      </c>
      <c r="E439" s="192"/>
      <c r="F439" s="192"/>
      <c r="G439" s="192"/>
      <c r="H439" s="193"/>
      <c r="I439" s="178">
        <f t="shared" si="18"/>
        <v>0</v>
      </c>
      <c r="J439" s="189" t="s">
        <v>153</v>
      </c>
      <c r="K439" s="107" t="str">
        <f>IF(D439="Moyens humains",IF(I439&gt;1/3*SUM($I$416:I438,I440:$I$465),"Le financement des moyens humains ne peut pas être supérieur à 25% du total des dépenses éligibles, le montant maximal de salaire est de : "&amp;1/3*SUM($I$416:I438,I440:$I$465)&amp;"€ """,""),"")</f>
        <v/>
      </c>
      <c r="L439" s="158"/>
      <c r="M439" s="158"/>
      <c r="N439" s="158"/>
      <c r="O439" s="131" t="s">
        <v>31</v>
      </c>
      <c r="P439" s="131" t="s">
        <v>153</v>
      </c>
      <c r="Q439" s="178">
        <f t="shared" si="17"/>
        <v>0</v>
      </c>
      <c r="S439" s="110"/>
    </row>
    <row r="440" spans="4:19" ht="15" hidden="1" customHeight="1" outlineLevel="3">
      <c r="D440" s="192" t="s">
        <v>25</v>
      </c>
      <c r="E440" s="192"/>
      <c r="F440" s="192"/>
      <c r="G440" s="192"/>
      <c r="H440" s="193"/>
      <c r="I440" s="178">
        <f t="shared" si="18"/>
        <v>0</v>
      </c>
      <c r="J440" s="189" t="s">
        <v>153</v>
      </c>
      <c r="K440" s="107" t="str">
        <f>IF(D440="Moyens humains",IF(I440&gt;1/3*SUM($I$416:I439,I441:$I$465),"Le financement des moyens humains ne peut pas être supérieur à 25% du total des dépenses éligibles, le montant maximal de salaire est de : "&amp;1/3*SUM($I$416:I439,I441:$I$465)&amp;"€ """,""),"")</f>
        <v/>
      </c>
      <c r="L440" s="158"/>
      <c r="M440" s="158"/>
      <c r="N440" s="158"/>
      <c r="O440" s="131" t="s">
        <v>31</v>
      </c>
      <c r="P440" s="131" t="s">
        <v>153</v>
      </c>
      <c r="Q440" s="178">
        <f t="shared" si="17"/>
        <v>0</v>
      </c>
      <c r="S440" s="110"/>
    </row>
    <row r="441" spans="4:19" ht="15" hidden="1" customHeight="1" outlineLevel="3">
      <c r="D441" s="192" t="s">
        <v>25</v>
      </c>
      <c r="E441" s="192"/>
      <c r="F441" s="192"/>
      <c r="G441" s="192"/>
      <c r="H441" s="193"/>
      <c r="I441" s="178">
        <f t="shared" si="18"/>
        <v>0</v>
      </c>
      <c r="J441" s="189" t="s">
        <v>153</v>
      </c>
      <c r="K441" s="107" t="str">
        <f>IF(D441="Moyens humains",IF(I441&gt;1/3*SUM($I$416:I440,I442:$I$465),"Le financement des moyens humains ne peut pas être supérieur à 25% du total des dépenses éligibles, le montant maximal de salaire est de : "&amp;1/3*SUM($I$416:I440,I442:$I$465)&amp;"€ """,""),"")</f>
        <v/>
      </c>
      <c r="L441" s="158"/>
      <c r="M441" s="158"/>
      <c r="N441" s="158"/>
      <c r="O441" s="131" t="s">
        <v>31</v>
      </c>
      <c r="P441" s="131" t="s">
        <v>153</v>
      </c>
      <c r="Q441" s="178">
        <f t="shared" si="17"/>
        <v>0</v>
      </c>
      <c r="S441" s="110"/>
    </row>
    <row r="442" spans="4:19" ht="15" hidden="1" customHeight="1" outlineLevel="3">
      <c r="D442" s="192" t="s">
        <v>25</v>
      </c>
      <c r="E442" s="192"/>
      <c r="F442" s="192"/>
      <c r="G442" s="192"/>
      <c r="H442" s="193"/>
      <c r="I442" s="178">
        <f t="shared" si="18"/>
        <v>0</v>
      </c>
      <c r="J442" s="189" t="s">
        <v>153</v>
      </c>
      <c r="K442" s="107" t="str">
        <f>IF(D442="Moyens humains",IF(I442&gt;1/3*SUM($I$416:I441,I443:$I$465),"Le financement des moyens humains ne peut pas être supérieur à 25% du total des dépenses éligibles, le montant maximal de salaire est de : "&amp;1/3*SUM($I$416:I441,I443:$I$465)&amp;"€ """,""),"")</f>
        <v/>
      </c>
      <c r="L442" s="158"/>
      <c r="M442" s="158"/>
      <c r="N442" s="158"/>
      <c r="O442" s="131" t="s">
        <v>31</v>
      </c>
      <c r="P442" s="131" t="s">
        <v>153</v>
      </c>
      <c r="Q442" s="178">
        <f t="shared" si="17"/>
        <v>0</v>
      </c>
      <c r="S442" s="110"/>
    </row>
    <row r="443" spans="4:19" ht="15" hidden="1" customHeight="1" outlineLevel="3">
      <c r="D443" s="192" t="s">
        <v>25</v>
      </c>
      <c r="E443" s="192"/>
      <c r="F443" s="192"/>
      <c r="G443" s="192"/>
      <c r="H443" s="193"/>
      <c r="I443" s="178">
        <f t="shared" si="18"/>
        <v>0</v>
      </c>
      <c r="J443" s="189" t="s">
        <v>153</v>
      </c>
      <c r="K443" s="107" t="str">
        <f>IF(D443="Moyens humains",IF(I443&gt;1/3*SUM($I$416:I442,I444:$I$465),"Le financement des moyens humains ne peut pas être supérieur à 25% du total des dépenses éligibles, le montant maximal de salaire est de : "&amp;1/3*SUM($I$416:I442,I444:$I$465)&amp;"€ """,""),"")</f>
        <v/>
      </c>
      <c r="L443" s="158"/>
      <c r="M443" s="158"/>
      <c r="N443" s="158"/>
      <c r="O443" s="131" t="s">
        <v>31</v>
      </c>
      <c r="P443" s="131" t="s">
        <v>153</v>
      </c>
      <c r="Q443" s="178">
        <f t="shared" si="17"/>
        <v>0</v>
      </c>
      <c r="S443" s="110"/>
    </row>
    <row r="444" spans="4:19" ht="15" hidden="1" customHeight="1" outlineLevel="3">
      <c r="D444" s="192" t="s">
        <v>25</v>
      </c>
      <c r="E444" s="192"/>
      <c r="F444" s="192"/>
      <c r="G444" s="192"/>
      <c r="H444" s="193"/>
      <c r="I444" s="178">
        <f t="shared" si="18"/>
        <v>0</v>
      </c>
      <c r="J444" s="189" t="s">
        <v>153</v>
      </c>
      <c r="K444" s="107" t="str">
        <f>IF(D444="Moyens humains",IF(I444&gt;1/3*SUM($I$416:I443,I445:$I$465),"Le financement des moyens humains ne peut pas être supérieur à 25% du total des dépenses éligibles, le montant maximal de salaire est de : "&amp;1/3*SUM($I$416:I443,I445:$I$465)&amp;"€ """,""),"")</f>
        <v/>
      </c>
      <c r="L444" s="158"/>
      <c r="M444" s="158"/>
      <c r="N444" s="158"/>
      <c r="O444" s="131" t="s">
        <v>31</v>
      </c>
      <c r="P444" s="131" t="s">
        <v>153</v>
      </c>
      <c r="Q444" s="178">
        <f t="shared" si="17"/>
        <v>0</v>
      </c>
      <c r="S444" s="110"/>
    </row>
    <row r="445" spans="4:19" ht="15" hidden="1" customHeight="1" outlineLevel="3">
      <c r="D445" s="192" t="s">
        <v>25</v>
      </c>
      <c r="E445" s="192"/>
      <c r="F445" s="192"/>
      <c r="G445" s="192"/>
      <c r="H445" s="193"/>
      <c r="I445" s="178">
        <f t="shared" si="18"/>
        <v>0</v>
      </c>
      <c r="J445" s="189" t="s">
        <v>153</v>
      </c>
      <c r="K445" s="107" t="str">
        <f>IF(D445="Moyens humains",IF(I445&gt;1/3*SUM($I$416:I444,I446:$I$465),"Le financement des moyens humains ne peut pas être supérieur à 25% du total des dépenses éligibles, le montant maximal de salaire est de : "&amp;1/3*SUM($I$416:I444,I446:$I$465)&amp;"€ """,""),"")</f>
        <v/>
      </c>
      <c r="L445" s="158"/>
      <c r="M445" s="158"/>
      <c r="N445" s="158"/>
      <c r="O445" s="131" t="s">
        <v>31</v>
      </c>
      <c r="P445" s="131" t="s">
        <v>153</v>
      </c>
      <c r="Q445" s="178">
        <f t="shared" si="17"/>
        <v>0</v>
      </c>
      <c r="S445" s="110"/>
    </row>
    <row r="446" spans="4:19" ht="15" hidden="1" customHeight="1" outlineLevel="3">
      <c r="D446" s="192" t="s">
        <v>25</v>
      </c>
      <c r="E446" s="192"/>
      <c r="F446" s="192"/>
      <c r="G446" s="192"/>
      <c r="H446" s="193"/>
      <c r="I446" s="178">
        <f t="shared" si="18"/>
        <v>0</v>
      </c>
      <c r="J446" s="189" t="s">
        <v>153</v>
      </c>
      <c r="K446" s="107" t="str">
        <f>IF(D446="Moyens humains",IF(I446&gt;1/3*SUM($I$416:I445,I447:$I$465),"Le financement des moyens humains ne peut pas être supérieur à 25% du total des dépenses éligibles, le montant maximal de salaire est de : "&amp;1/3*SUM($I$416:I445,I447:$I$465)&amp;"€ """,""),"")</f>
        <v/>
      </c>
      <c r="L446" s="158"/>
      <c r="M446" s="158"/>
      <c r="N446" s="158"/>
      <c r="O446" s="131" t="s">
        <v>31</v>
      </c>
      <c r="P446" s="131" t="s">
        <v>153</v>
      </c>
      <c r="Q446" s="178">
        <f t="shared" si="17"/>
        <v>0</v>
      </c>
      <c r="S446" s="110"/>
    </row>
    <row r="447" spans="4:19" ht="15" hidden="1" customHeight="1" outlineLevel="3">
      <c r="D447" s="192" t="s">
        <v>25</v>
      </c>
      <c r="E447" s="192"/>
      <c r="F447" s="192"/>
      <c r="G447" s="192"/>
      <c r="H447" s="193"/>
      <c r="I447" s="178">
        <f t="shared" si="18"/>
        <v>0</v>
      </c>
      <c r="J447" s="189" t="s">
        <v>153</v>
      </c>
      <c r="K447" s="107" t="str">
        <f>IF(D447="Moyens humains",IF(I447&gt;1/3*SUM($I$416:I446,I448:$I$465),"Le financement des moyens humains ne peut pas être supérieur à 25% du total des dépenses éligibles, le montant maximal de salaire est de : "&amp;1/3*SUM($I$416:I446,I448:$I$465)&amp;"€ """,""),"")</f>
        <v/>
      </c>
      <c r="L447" s="158"/>
      <c r="M447" s="158"/>
      <c r="N447" s="158"/>
      <c r="O447" s="131" t="s">
        <v>31</v>
      </c>
      <c r="P447" s="131" t="s">
        <v>153</v>
      </c>
      <c r="Q447" s="178">
        <f t="shared" si="17"/>
        <v>0</v>
      </c>
      <c r="S447" s="110"/>
    </row>
    <row r="448" spans="4:19" ht="15" hidden="1" customHeight="1" outlineLevel="3">
      <c r="D448" s="192" t="s">
        <v>25</v>
      </c>
      <c r="E448" s="192"/>
      <c r="F448" s="192"/>
      <c r="G448" s="192"/>
      <c r="H448" s="193"/>
      <c r="I448" s="178">
        <f t="shared" si="18"/>
        <v>0</v>
      </c>
      <c r="J448" s="189" t="s">
        <v>153</v>
      </c>
      <c r="K448" s="107" t="str">
        <f>IF(D448="Moyens humains",IF(I448&gt;1/3*SUM($I$416:I447,I449:$I$465),"Le financement des moyens humains ne peut pas être supérieur à 25% du total des dépenses éligibles, le montant maximal de salaire est de : "&amp;1/3*SUM($I$416:I447,I449:$I$465)&amp;"€ """,""),"")</f>
        <v/>
      </c>
      <c r="L448" s="158"/>
      <c r="M448" s="158"/>
      <c r="N448" s="158"/>
      <c r="O448" s="131" t="s">
        <v>31</v>
      </c>
      <c r="P448" s="131" t="s">
        <v>153</v>
      </c>
      <c r="Q448" s="178">
        <f t="shared" ref="Q448:Q465" si="19">IF(O448="Accepté",I448,IF(O448="Revue",P448,0))</f>
        <v>0</v>
      </c>
      <c r="S448" s="110"/>
    </row>
    <row r="449" spans="4:19" ht="15" hidden="1" customHeight="1" outlineLevel="3">
      <c r="D449" s="192" t="s">
        <v>25</v>
      </c>
      <c r="E449" s="192"/>
      <c r="F449" s="192"/>
      <c r="G449" s="192"/>
      <c r="H449" s="193"/>
      <c r="I449" s="178">
        <f t="shared" si="18"/>
        <v>0</v>
      </c>
      <c r="J449" s="189" t="s">
        <v>153</v>
      </c>
      <c r="K449" s="107" t="str">
        <f>IF(D449="Moyens humains",IF(I449&gt;1/3*SUM($I$416:I448,I450:$I$465),"Le financement des moyens humains ne peut pas être supérieur à 25% du total des dépenses éligibles, le montant maximal de salaire est de : "&amp;1/3*SUM($I$416:I448,I450:$I$465)&amp;"€ """,""),"")</f>
        <v/>
      </c>
      <c r="L449" s="158"/>
      <c r="M449" s="158"/>
      <c r="N449" s="158"/>
      <c r="O449" s="131" t="s">
        <v>31</v>
      </c>
      <c r="P449" s="131" t="s">
        <v>153</v>
      </c>
      <c r="Q449" s="178">
        <f t="shared" si="19"/>
        <v>0</v>
      </c>
      <c r="S449" s="110"/>
    </row>
    <row r="450" spans="4:19" ht="15" hidden="1" customHeight="1" outlineLevel="3">
      <c r="D450" s="192" t="s">
        <v>25</v>
      </c>
      <c r="E450" s="192"/>
      <c r="F450" s="192"/>
      <c r="G450" s="192"/>
      <c r="H450" s="193"/>
      <c r="I450" s="178">
        <f t="shared" si="18"/>
        <v>0</v>
      </c>
      <c r="J450" s="189" t="s">
        <v>153</v>
      </c>
      <c r="K450" s="107" t="str">
        <f>IF(D450="Moyens humains",IF(I450&gt;1/3*SUM($I$416:I449,I451:$I$465),"Le financement des moyens humains ne peut pas être supérieur à 25% du total des dépenses éligibles, le montant maximal de salaire est de : "&amp;1/3*SUM($I$416:I449,I451:$I$465)&amp;"€ """,""),"")</f>
        <v/>
      </c>
      <c r="L450" s="158"/>
      <c r="M450" s="158"/>
      <c r="N450" s="158"/>
      <c r="O450" s="131" t="s">
        <v>31</v>
      </c>
      <c r="P450" s="131" t="s">
        <v>153</v>
      </c>
      <c r="Q450" s="178">
        <f t="shared" si="19"/>
        <v>0</v>
      </c>
      <c r="S450" s="110"/>
    </row>
    <row r="451" spans="4:19" ht="15" hidden="1" customHeight="1" outlineLevel="3">
      <c r="D451" s="192" t="s">
        <v>25</v>
      </c>
      <c r="E451" s="192"/>
      <c r="F451" s="192"/>
      <c r="G451" s="192"/>
      <c r="H451" s="193"/>
      <c r="I451" s="178">
        <f t="shared" si="18"/>
        <v>0</v>
      </c>
      <c r="J451" s="189" t="s">
        <v>153</v>
      </c>
      <c r="K451" s="107" t="str">
        <f>IF(D451="Moyens humains",IF(I451&gt;1/3*SUM($I$416:I450,I452:$I$465),"Le financement des moyens humains ne peut pas être supérieur à 25% du total des dépenses éligibles, le montant maximal de salaire est de : "&amp;1/3*SUM($I$416:I450,I452:$I$465)&amp;"€ """,""),"")</f>
        <v/>
      </c>
      <c r="L451" s="158"/>
      <c r="M451" s="158"/>
      <c r="N451" s="158"/>
      <c r="O451" s="131" t="s">
        <v>31</v>
      </c>
      <c r="P451" s="131" t="s">
        <v>153</v>
      </c>
      <c r="Q451" s="178">
        <f t="shared" si="19"/>
        <v>0</v>
      </c>
      <c r="S451" s="110"/>
    </row>
    <row r="452" spans="4:19" ht="15" hidden="1" customHeight="1" outlineLevel="3">
      <c r="D452" s="192" t="s">
        <v>25</v>
      </c>
      <c r="E452" s="192"/>
      <c r="F452" s="192"/>
      <c r="G452" s="192"/>
      <c r="H452" s="193"/>
      <c r="I452" s="178">
        <f t="shared" si="18"/>
        <v>0</v>
      </c>
      <c r="J452" s="189" t="s">
        <v>153</v>
      </c>
      <c r="K452" s="107" t="str">
        <f>IF(D452="Moyens humains",IF(I452&gt;1/3*SUM($I$416:I451,I453:$I$465),"Le financement des moyens humains ne peut pas être supérieur à 25% du total des dépenses éligibles, le montant maximal de salaire est de : "&amp;1/3*SUM($I$416:I451,I453:$I$465)&amp;"€ """,""),"")</f>
        <v/>
      </c>
      <c r="L452" s="158"/>
      <c r="M452" s="158"/>
      <c r="N452" s="158"/>
      <c r="O452" s="131" t="s">
        <v>31</v>
      </c>
      <c r="P452" s="131" t="s">
        <v>153</v>
      </c>
      <c r="Q452" s="178">
        <f t="shared" si="19"/>
        <v>0</v>
      </c>
      <c r="S452" s="110"/>
    </row>
    <row r="453" spans="4:19" ht="15" hidden="1" customHeight="1" outlineLevel="3">
      <c r="D453" s="192" t="s">
        <v>25</v>
      </c>
      <c r="E453" s="192"/>
      <c r="F453" s="192"/>
      <c r="G453" s="192"/>
      <c r="H453" s="193"/>
      <c r="I453" s="178">
        <f t="shared" si="18"/>
        <v>0</v>
      </c>
      <c r="J453" s="189" t="s">
        <v>153</v>
      </c>
      <c r="K453" s="107" t="str">
        <f>IF(D453="Moyens humains",IF(I453&gt;1/3*SUM($I$416:I452,I454:$I$465),"Le financement des moyens humains ne peut pas être supérieur à 25% du total des dépenses éligibles, le montant maximal de salaire est de : "&amp;1/3*SUM($I$416:I452,I454:$I$465)&amp;"€ """,""),"")</f>
        <v/>
      </c>
      <c r="L453" s="158"/>
      <c r="M453" s="158"/>
      <c r="N453" s="158"/>
      <c r="O453" s="131" t="s">
        <v>31</v>
      </c>
      <c r="P453" s="131" t="s">
        <v>153</v>
      </c>
      <c r="Q453" s="178">
        <f t="shared" si="19"/>
        <v>0</v>
      </c>
      <c r="S453" s="110"/>
    </row>
    <row r="454" spans="4:19" ht="15" hidden="1" customHeight="1" outlineLevel="3">
      <c r="D454" s="192" t="s">
        <v>25</v>
      </c>
      <c r="E454" s="192"/>
      <c r="F454" s="192"/>
      <c r="G454" s="192"/>
      <c r="H454" s="193"/>
      <c r="I454" s="178">
        <f t="shared" si="18"/>
        <v>0</v>
      </c>
      <c r="J454" s="189" t="s">
        <v>153</v>
      </c>
      <c r="K454" s="107" t="str">
        <f>IF(D454="Moyens humains",IF(I454&gt;1/3*SUM($I$416:I453,I455:$I$465),"Le financement des moyens humains ne peut pas être supérieur à 25% du total des dépenses éligibles, le montant maximal de salaire est de : "&amp;1/3*SUM($I$416:I453,I455:$I$465)&amp;"€ """,""),"")</f>
        <v/>
      </c>
      <c r="L454" s="158"/>
      <c r="M454" s="158"/>
      <c r="N454" s="158"/>
      <c r="O454" s="131" t="s">
        <v>31</v>
      </c>
      <c r="P454" s="131" t="s">
        <v>153</v>
      </c>
      <c r="Q454" s="178">
        <f t="shared" si="19"/>
        <v>0</v>
      </c>
      <c r="S454" s="110"/>
    </row>
    <row r="455" spans="4:19" ht="15" hidden="1" customHeight="1" outlineLevel="3">
      <c r="D455" s="192" t="s">
        <v>25</v>
      </c>
      <c r="E455" s="192"/>
      <c r="F455" s="192"/>
      <c r="G455" s="192"/>
      <c r="H455" s="193"/>
      <c r="I455" s="178">
        <f t="shared" si="18"/>
        <v>0</v>
      </c>
      <c r="J455" s="189" t="s">
        <v>153</v>
      </c>
      <c r="K455" s="107" t="str">
        <f>IF(D455="Moyens humains",IF(I455&gt;1/3*SUM($I$416:I454,I456:$I$465),"Le financement des moyens humains ne peut pas être supérieur à 25% du total des dépenses éligibles, le montant maximal de salaire est de : "&amp;1/3*SUM($I$416:I454,I456:$I$465)&amp;"€ """,""),"")</f>
        <v/>
      </c>
      <c r="L455" s="158"/>
      <c r="M455" s="158"/>
      <c r="N455" s="158"/>
      <c r="O455" s="131" t="s">
        <v>31</v>
      </c>
      <c r="P455" s="131" t="s">
        <v>153</v>
      </c>
      <c r="Q455" s="178">
        <f t="shared" si="19"/>
        <v>0</v>
      </c>
      <c r="S455" s="110"/>
    </row>
    <row r="456" spans="4:19" ht="15" hidden="1" customHeight="1" outlineLevel="3">
      <c r="D456" s="192" t="s">
        <v>25</v>
      </c>
      <c r="E456" s="192"/>
      <c r="F456" s="192"/>
      <c r="G456" s="192"/>
      <c r="H456" s="193"/>
      <c r="I456" s="178">
        <f t="shared" si="18"/>
        <v>0</v>
      </c>
      <c r="J456" s="189" t="s">
        <v>153</v>
      </c>
      <c r="K456" s="107" t="str">
        <f>IF(D456="Moyens humains",IF(I456&gt;1/3*SUM($I$416:I455,I457:$I$465),"Le financement des moyens humains ne peut pas être supérieur à 25% du total des dépenses éligibles, le montant maximal de salaire est de : "&amp;1/3*SUM($I$416:I455,I457:$I$465)&amp;"€ """,""),"")</f>
        <v/>
      </c>
      <c r="L456" s="158"/>
      <c r="M456" s="158"/>
      <c r="N456" s="158"/>
      <c r="O456" s="131" t="s">
        <v>31</v>
      </c>
      <c r="P456" s="131" t="s">
        <v>153</v>
      </c>
      <c r="Q456" s="178">
        <f t="shared" si="19"/>
        <v>0</v>
      </c>
      <c r="S456" s="110"/>
    </row>
    <row r="457" spans="4:19" ht="15" hidden="1" customHeight="1" outlineLevel="3">
      <c r="D457" s="192" t="s">
        <v>25</v>
      </c>
      <c r="E457" s="192"/>
      <c r="F457" s="192"/>
      <c r="G457" s="192"/>
      <c r="H457" s="193"/>
      <c r="I457" s="178">
        <f t="shared" si="18"/>
        <v>0</v>
      </c>
      <c r="J457" s="189" t="s">
        <v>153</v>
      </c>
      <c r="K457" s="107" t="str">
        <f>IF(D457="Moyens humains",IF(I457&gt;1/3*SUM($I$416:I456,I458:$I$465),"Le financement des moyens humains ne peut pas être supérieur à 25% du total des dépenses éligibles, le montant maximal de salaire est de : "&amp;1/3*SUM($I$416:I456,I458:$I$465)&amp;"€ """,""),"")</f>
        <v/>
      </c>
      <c r="L457" s="158"/>
      <c r="M457" s="158"/>
      <c r="N457" s="158"/>
      <c r="O457" s="131" t="s">
        <v>31</v>
      </c>
      <c r="P457" s="131" t="s">
        <v>153</v>
      </c>
      <c r="Q457" s="178">
        <f t="shared" si="19"/>
        <v>0</v>
      </c>
      <c r="S457" s="110"/>
    </row>
    <row r="458" spans="4:19" ht="15" hidden="1" customHeight="1" outlineLevel="3">
      <c r="D458" s="192" t="s">
        <v>25</v>
      </c>
      <c r="E458" s="192"/>
      <c r="F458" s="192"/>
      <c r="G458" s="192"/>
      <c r="H458" s="193"/>
      <c r="I458" s="178">
        <f t="shared" si="18"/>
        <v>0</v>
      </c>
      <c r="J458" s="189" t="s">
        <v>153</v>
      </c>
      <c r="K458" s="107" t="str">
        <f>IF(D458="Moyens humains",IF(I458&gt;1/3*SUM($I$416:I457,I459:$I$465),"Le financement des moyens humains ne peut pas être supérieur à 25% du total des dépenses éligibles, le montant maximal de salaire est de : "&amp;1/3*SUM($I$416:I457,I459:$I$465)&amp;"€ """,""),"")</f>
        <v/>
      </c>
      <c r="L458" s="158"/>
      <c r="M458" s="158"/>
      <c r="N458" s="158"/>
      <c r="O458" s="131" t="s">
        <v>31</v>
      </c>
      <c r="P458" s="131" t="s">
        <v>153</v>
      </c>
      <c r="Q458" s="178">
        <f t="shared" si="19"/>
        <v>0</v>
      </c>
      <c r="S458" s="110"/>
    </row>
    <row r="459" spans="4:19" ht="15" hidden="1" customHeight="1" outlineLevel="3">
      <c r="D459" s="192" t="s">
        <v>25</v>
      </c>
      <c r="E459" s="192"/>
      <c r="F459" s="192"/>
      <c r="G459" s="192"/>
      <c r="H459" s="193"/>
      <c r="I459" s="178">
        <f t="shared" si="18"/>
        <v>0</v>
      </c>
      <c r="J459" s="189" t="s">
        <v>153</v>
      </c>
      <c r="K459" s="107" t="str">
        <f>IF(D459="Moyens humains",IF(I459&gt;1/3*SUM($I$416:I458,I460:$I$465),"Le financement des moyens humains ne peut pas être supérieur à 25% du total des dépenses éligibles, le montant maximal de salaire est de : "&amp;1/3*SUM($I$416:I458,I460:$I$465)&amp;"€ """,""),"")</f>
        <v/>
      </c>
      <c r="L459" s="158"/>
      <c r="M459" s="158"/>
      <c r="N459" s="158"/>
      <c r="O459" s="131" t="s">
        <v>31</v>
      </c>
      <c r="P459" s="131" t="s">
        <v>153</v>
      </c>
      <c r="Q459" s="178">
        <f t="shared" si="19"/>
        <v>0</v>
      </c>
      <c r="S459" s="110"/>
    </row>
    <row r="460" spans="4:19" ht="15" hidden="1" customHeight="1" outlineLevel="3">
      <c r="D460" s="192" t="s">
        <v>25</v>
      </c>
      <c r="E460" s="192"/>
      <c r="F460" s="192"/>
      <c r="G460" s="192"/>
      <c r="H460" s="193"/>
      <c r="I460" s="178">
        <f t="shared" si="18"/>
        <v>0</v>
      </c>
      <c r="J460" s="189" t="s">
        <v>153</v>
      </c>
      <c r="K460" s="107" t="str">
        <f>IF(D460="Moyens humains",IF(I460&gt;1/3*SUM($I$416:I459,I461:$I$465),"Le financement des moyens humains ne peut pas être supérieur à 25% du total des dépenses éligibles, le montant maximal de salaire est de : "&amp;1/3*SUM($I$416:I459,I461:$I$465)&amp;"€ """,""),"")</f>
        <v/>
      </c>
      <c r="L460" s="158"/>
      <c r="M460" s="158"/>
      <c r="N460" s="158"/>
      <c r="O460" s="131" t="s">
        <v>31</v>
      </c>
      <c r="P460" s="131" t="s">
        <v>153</v>
      </c>
      <c r="Q460" s="178">
        <f t="shared" si="19"/>
        <v>0</v>
      </c>
      <c r="S460" s="110"/>
    </row>
    <row r="461" spans="4:19" ht="15" hidden="1" customHeight="1" outlineLevel="3">
      <c r="D461" s="192" t="s">
        <v>25</v>
      </c>
      <c r="E461" s="192"/>
      <c r="F461" s="192"/>
      <c r="G461" s="192"/>
      <c r="H461" s="193"/>
      <c r="I461" s="178">
        <f t="shared" si="18"/>
        <v>0</v>
      </c>
      <c r="J461" s="189" t="s">
        <v>153</v>
      </c>
      <c r="K461" s="107" t="str">
        <f>IF(D461="Moyens humains",IF(I461&gt;1/3*SUM($I$416:I460,I462:$I$465),"Le financement des moyens humains ne peut pas être supérieur à 25% du total des dépenses éligibles, le montant maximal de salaire est de : "&amp;1/3*SUM($I$416:I460,I462:$I$465)&amp;"€ """,""),"")</f>
        <v/>
      </c>
      <c r="L461" s="158"/>
      <c r="M461" s="158"/>
      <c r="N461" s="158"/>
      <c r="O461" s="131" t="s">
        <v>31</v>
      </c>
      <c r="P461" s="131" t="s">
        <v>153</v>
      </c>
      <c r="Q461" s="178">
        <f t="shared" si="19"/>
        <v>0</v>
      </c>
      <c r="S461" s="110"/>
    </row>
    <row r="462" spans="4:19" ht="15" hidden="1" customHeight="1" outlineLevel="3">
      <c r="D462" s="192" t="s">
        <v>25</v>
      </c>
      <c r="E462" s="192"/>
      <c r="F462" s="192"/>
      <c r="G462" s="192"/>
      <c r="H462" s="193"/>
      <c r="I462" s="178">
        <f t="shared" si="18"/>
        <v>0</v>
      </c>
      <c r="J462" s="189" t="s">
        <v>153</v>
      </c>
      <c r="K462" s="107" t="str">
        <f>IF(D462="Moyens humains",IF(I462&gt;1/3*SUM($I$416:I461,I463:$I$465),"Le financement des moyens humains ne peut pas être supérieur à 25% du total des dépenses éligibles, le montant maximal de salaire est de : "&amp;1/3*SUM($I$416:I461,I463:$I$465)&amp;"€ """,""),"")</f>
        <v/>
      </c>
      <c r="L462" s="158"/>
      <c r="M462" s="158"/>
      <c r="N462" s="158"/>
      <c r="O462" s="131" t="s">
        <v>31</v>
      </c>
      <c r="P462" s="131" t="s">
        <v>153</v>
      </c>
      <c r="Q462" s="178">
        <f t="shared" si="19"/>
        <v>0</v>
      </c>
      <c r="S462" s="110"/>
    </row>
    <row r="463" spans="4:19" ht="15" hidden="1" customHeight="1" outlineLevel="3">
      <c r="D463" s="192" t="s">
        <v>25</v>
      </c>
      <c r="E463" s="192"/>
      <c r="F463" s="192"/>
      <c r="G463" s="192"/>
      <c r="H463" s="193"/>
      <c r="I463" s="178">
        <f t="shared" si="18"/>
        <v>0</v>
      </c>
      <c r="J463" s="189" t="s">
        <v>153</v>
      </c>
      <c r="K463" s="107" t="str">
        <f>IF(D463="Moyens humains",IF(I463&gt;1/3*SUM($I$416:I462,I464:$I$465),"Le financement des moyens humains ne peut pas être supérieur à 25% du total des dépenses éligibles, le montant maximal de salaire est de : "&amp;1/3*SUM($I$416:I462,I464:$I$465)&amp;"€ """,""),"")</f>
        <v/>
      </c>
      <c r="L463" s="158"/>
      <c r="M463" s="158"/>
      <c r="N463" s="158"/>
      <c r="O463" s="131" t="s">
        <v>31</v>
      </c>
      <c r="P463" s="131" t="s">
        <v>153</v>
      </c>
      <c r="Q463" s="178">
        <f t="shared" si="19"/>
        <v>0</v>
      </c>
      <c r="S463" s="110"/>
    </row>
    <row r="464" spans="4:19" ht="15" hidden="1" customHeight="1" outlineLevel="3">
      <c r="D464" s="192" t="s">
        <v>25</v>
      </c>
      <c r="E464" s="192"/>
      <c r="F464" s="192"/>
      <c r="G464" s="192"/>
      <c r="H464" s="193"/>
      <c r="I464" s="178">
        <f t="shared" si="18"/>
        <v>0</v>
      </c>
      <c r="J464" s="189" t="s">
        <v>153</v>
      </c>
      <c r="K464" s="107" t="str">
        <f>IF(D464="Moyens humains",IF(I464&gt;1/3*SUM($I$416:I463,I465:$I$465),"Le financement des moyens humains ne peut pas être supérieur à 25% du total des dépenses éligibles, le montant maximal de salaire est de : "&amp;1/3*SUM($I$416:I463,I465:$I$465)&amp;"€ """,""),"")</f>
        <v/>
      </c>
      <c r="L464" s="158"/>
      <c r="M464" s="158"/>
      <c r="N464" s="158"/>
      <c r="O464" s="131" t="s">
        <v>31</v>
      </c>
      <c r="P464" s="131" t="s">
        <v>153</v>
      </c>
      <c r="Q464" s="178">
        <f t="shared" si="19"/>
        <v>0</v>
      </c>
      <c r="S464" s="110"/>
    </row>
    <row r="465" spans="1:57" ht="15" hidden="1" customHeight="1" outlineLevel="3">
      <c r="D465" s="192" t="s">
        <v>25</v>
      </c>
      <c r="E465" s="192"/>
      <c r="F465" s="192"/>
      <c r="G465" s="192"/>
      <c r="H465" s="193"/>
      <c r="I465" s="178">
        <f>H465*G465</f>
        <v>0</v>
      </c>
      <c r="J465" s="189" t="s">
        <v>153</v>
      </c>
      <c r="K465" s="107" t="str">
        <f>IF(D465="Moyens humains",IF(I465&gt;1/3*SUM($I$416:I464),"Le financement des moyens humains ne peut pas être supérieur à 25% du total des dépenses éligibles, le montant maximal de salaire est de : "&amp;1/3*SUM($I$416:I464)&amp;"€ """,""),"")</f>
        <v/>
      </c>
      <c r="L465" s="158"/>
      <c r="M465" s="158"/>
      <c r="N465" s="158"/>
      <c r="O465" s="131" t="s">
        <v>31</v>
      </c>
      <c r="P465" s="131" t="s">
        <v>153</v>
      </c>
      <c r="Q465" s="178">
        <f t="shared" si="19"/>
        <v>0</v>
      </c>
      <c r="S465" s="110"/>
    </row>
    <row r="466" spans="1:57" ht="14.55" customHeight="1" outlineLevel="1" collapsed="1" thickBot="1">
      <c r="E466" s="77"/>
    </row>
    <row r="467" spans="1:57" s="111" customFormat="1" ht="30" customHeight="1" outlineLevel="1" thickBot="1">
      <c r="D467" s="290" t="s">
        <v>213</v>
      </c>
      <c r="E467" s="291"/>
      <c r="F467" s="286">
        <f>SUM(I416:I465,I365:I414,I315:I363)</f>
        <v>0</v>
      </c>
      <c r="G467" s="287"/>
      <c r="H467" s="287"/>
      <c r="I467" s="287"/>
      <c r="J467" s="288"/>
      <c r="K467" s="98"/>
      <c r="L467" s="98"/>
      <c r="M467" s="98"/>
      <c r="N467" s="98"/>
      <c r="O467" s="286">
        <f>SUM(Q416:Q465,Q365:Q414,Q315:Q363)</f>
        <v>0</v>
      </c>
      <c r="P467" s="287"/>
      <c r="Q467" s="288"/>
      <c r="R467" s="118"/>
      <c r="S467" s="118"/>
      <c r="T467" s="98"/>
      <c r="U467" s="98"/>
      <c r="V467" s="98"/>
      <c r="W467" s="98"/>
      <c r="X467" s="98"/>
      <c r="Y467" s="119"/>
      <c r="Z467" s="119"/>
      <c r="AA467" s="120"/>
      <c r="AB467" s="118"/>
      <c r="AC467" s="118"/>
      <c r="AD467" s="118"/>
      <c r="AE467" s="98"/>
      <c r="AF467" s="98"/>
      <c r="AG467" s="98"/>
      <c r="AH467" s="98"/>
      <c r="AI467" s="98"/>
      <c r="AJ467" s="119"/>
      <c r="AK467" s="119"/>
      <c r="AL467" s="120"/>
      <c r="AM467" s="118"/>
      <c r="AN467" s="118"/>
      <c r="AO467" s="118"/>
      <c r="AP467" s="98"/>
      <c r="AQ467" s="98"/>
      <c r="AR467" s="98"/>
      <c r="AS467" s="98"/>
      <c r="AT467" s="98"/>
      <c r="AU467" s="98"/>
      <c r="AV467" s="119"/>
      <c r="AW467" s="120"/>
      <c r="AX467" s="118"/>
      <c r="AY467" s="118"/>
      <c r="AZ467" s="118"/>
      <c r="BA467" s="98"/>
      <c r="BB467" s="98"/>
      <c r="BC467" s="98"/>
      <c r="BD467" s="98"/>
      <c r="BE467" s="98"/>
    </row>
    <row r="468" spans="1:57" ht="14.55" customHeight="1" outlineLevel="1">
      <c r="E468" s="77"/>
    </row>
    <row r="469" spans="1:57" s="190" customFormat="1" ht="30" customHeight="1">
      <c r="D469" s="298" t="s">
        <v>415</v>
      </c>
      <c r="E469" s="298"/>
    </row>
    <row r="470" spans="1:57" s="92" customFormat="1" ht="14.55" customHeight="1">
      <c r="D470" s="93"/>
      <c r="E470" s="93"/>
    </row>
    <row r="471" spans="1:57" ht="50.25" customHeight="1">
      <c r="D471" s="299" t="s">
        <v>365</v>
      </c>
      <c r="E471" s="300"/>
      <c r="F471" s="300"/>
      <c r="G471" s="300"/>
      <c r="H471" s="300"/>
      <c r="I471" s="300"/>
      <c r="J471" s="300"/>
      <c r="K471" s="300"/>
    </row>
    <row r="472" spans="1:57" ht="14.55" customHeight="1">
      <c r="D472" s="94"/>
    </row>
    <row r="473" spans="1:57" ht="24" customHeight="1">
      <c r="D473" s="95" t="s">
        <v>183</v>
      </c>
    </row>
    <row r="474" spans="1:57" ht="14.55" customHeight="1">
      <c r="D474" s="94"/>
    </row>
    <row r="475" spans="1:57" outlineLevel="1">
      <c r="D475" s="301" t="s">
        <v>366</v>
      </c>
      <c r="E475" s="301"/>
      <c r="F475" s="301"/>
      <c r="G475" s="301"/>
      <c r="H475" s="301"/>
      <c r="I475" s="301"/>
      <c r="J475" s="301"/>
      <c r="K475" s="301"/>
    </row>
    <row r="476" spans="1:57" ht="14.55" customHeight="1" outlineLevel="1"/>
    <row r="477" spans="1:57" ht="15" customHeight="1" outlineLevel="1">
      <c r="D477" s="302" t="s">
        <v>367</v>
      </c>
      <c r="E477" s="303"/>
      <c r="F477" s="285" t="s">
        <v>25</v>
      </c>
      <c r="G477" s="285"/>
    </row>
    <row r="478" spans="1:57" ht="14.55" customHeight="1" outlineLevel="1">
      <c r="D478" s="96"/>
    </row>
    <row r="479" spans="1:57" ht="20.25" customHeight="1" outlineLevel="1">
      <c r="A479" s="61"/>
      <c r="D479" s="304" t="s">
        <v>369</v>
      </c>
      <c r="E479" s="305"/>
      <c r="F479" s="306" t="s">
        <v>368</v>
      </c>
      <c r="G479" s="307"/>
      <c r="H479" s="307"/>
      <c r="I479" s="307"/>
      <c r="J479" s="307"/>
      <c r="K479" s="308"/>
    </row>
    <row r="480" spans="1:57" ht="15" customHeight="1" outlineLevel="1">
      <c r="D480" s="304"/>
      <c r="E480" s="305"/>
      <c r="F480" s="309" t="s">
        <v>217</v>
      </c>
      <c r="G480" s="310"/>
      <c r="H480" s="309" t="s">
        <v>218</v>
      </c>
      <c r="I480" s="310"/>
      <c r="J480" s="309" t="s">
        <v>219</v>
      </c>
      <c r="K480" s="310"/>
    </row>
    <row r="481" spans="1:23" ht="30" customHeight="1" outlineLevel="1">
      <c r="D481" s="304"/>
      <c r="E481" s="305"/>
      <c r="F481" s="277" t="s">
        <v>25</v>
      </c>
      <c r="G481" s="278"/>
      <c r="H481" s="277" t="s">
        <v>25</v>
      </c>
      <c r="I481" s="278"/>
      <c r="J481" s="277" t="s">
        <v>82</v>
      </c>
      <c r="K481" s="278"/>
    </row>
    <row r="482" spans="1:23" ht="15" customHeight="1" outlineLevel="1">
      <c r="D482" s="304"/>
      <c r="E482" s="305"/>
      <c r="F482" s="277" t="s">
        <v>153</v>
      </c>
      <c r="G482" s="278"/>
      <c r="H482" s="277" t="s">
        <v>153</v>
      </c>
      <c r="I482" s="278"/>
      <c r="J482" s="277" t="s">
        <v>153</v>
      </c>
      <c r="K482" s="278"/>
    </row>
    <row r="483" spans="1:23" ht="14.55" customHeight="1" outlineLevel="1">
      <c r="F483" s="98"/>
      <c r="H483" s="234"/>
    </row>
    <row r="484" spans="1:23" s="74" customFormat="1" ht="15" customHeight="1" outlineLevel="1">
      <c r="D484" s="304" t="s">
        <v>370</v>
      </c>
      <c r="E484" s="343"/>
      <c r="F484" s="252" t="s">
        <v>189</v>
      </c>
      <c r="G484" s="189" t="s">
        <v>25</v>
      </c>
      <c r="H484" s="232"/>
      <c r="I484" s="189" t="s">
        <v>25</v>
      </c>
      <c r="J484" s="233"/>
      <c r="K484" s="189" t="s">
        <v>25</v>
      </c>
      <c r="M484"/>
    </row>
    <row r="485" spans="1:23" s="74" customFormat="1" ht="15" customHeight="1" outlineLevel="1">
      <c r="D485" s="343"/>
      <c r="E485" s="343"/>
      <c r="F485" s="252" t="s">
        <v>190</v>
      </c>
      <c r="G485" s="189" t="s">
        <v>25</v>
      </c>
      <c r="H485" s="232"/>
      <c r="I485" s="189" t="s">
        <v>25</v>
      </c>
      <c r="J485" s="231"/>
      <c r="K485" s="189" t="s">
        <v>25</v>
      </c>
      <c r="M485"/>
    </row>
    <row r="486" spans="1:23" s="74" customFormat="1" ht="15" customHeight="1" outlineLevel="1">
      <c r="B486"/>
      <c r="D486" s="343"/>
      <c r="E486" s="343"/>
      <c r="F486" s="252" t="s">
        <v>191</v>
      </c>
      <c r="G486" s="189" t="s">
        <v>25</v>
      </c>
      <c r="H486" s="232"/>
      <c r="I486" s="189" t="s">
        <v>25</v>
      </c>
      <c r="J486" s="231"/>
      <c r="K486" s="189" t="s">
        <v>25</v>
      </c>
      <c r="M486"/>
    </row>
    <row r="487" spans="1:23" s="74" customFormat="1" ht="15" customHeight="1" outlineLevel="1">
      <c r="B487"/>
      <c r="D487" s="343"/>
      <c r="E487" s="343"/>
      <c r="F487" s="252" t="s">
        <v>192</v>
      </c>
      <c r="G487" s="189" t="s">
        <v>25</v>
      </c>
      <c r="H487" s="232"/>
      <c r="I487" s="189" t="s">
        <v>25</v>
      </c>
      <c r="J487" s="231"/>
      <c r="K487" s="189" t="s">
        <v>25</v>
      </c>
      <c r="M487"/>
    </row>
    <row r="488" spans="1:23" ht="14.55" customHeight="1" outlineLevel="1">
      <c r="F488" s="98"/>
      <c r="K488" s="103"/>
    </row>
    <row r="489" spans="1:23" ht="120" customHeight="1" outlineLevel="1">
      <c r="D489" s="304" t="s">
        <v>371</v>
      </c>
      <c r="E489" s="323"/>
      <c r="F489" s="277" t="s">
        <v>153</v>
      </c>
      <c r="G489" s="278"/>
      <c r="H489" s="277" t="s">
        <v>153</v>
      </c>
      <c r="I489" s="278"/>
      <c r="J489" s="277" t="s">
        <v>153</v>
      </c>
      <c r="K489" s="278"/>
      <c r="U489" s="98"/>
      <c r="V489" s="98"/>
      <c r="W489" s="98"/>
    </row>
    <row r="490" spans="1:23" ht="14.55" customHeight="1" outlineLevel="1">
      <c r="F490" s="98"/>
    </row>
    <row r="491" spans="1:23" ht="120" customHeight="1" outlineLevel="1">
      <c r="D491" s="304" t="s">
        <v>372</v>
      </c>
      <c r="E491" s="323"/>
      <c r="F491" s="277" t="s">
        <v>153</v>
      </c>
      <c r="G491" s="278"/>
      <c r="H491" s="277" t="s">
        <v>153</v>
      </c>
      <c r="I491" s="278"/>
      <c r="J491" s="277" t="s">
        <v>153</v>
      </c>
      <c r="K491" s="278"/>
    </row>
    <row r="492" spans="1:23" ht="14.55" customHeight="1" outlineLevel="1">
      <c r="F492" s="98"/>
    </row>
    <row r="493" spans="1:23" ht="120" customHeight="1" outlineLevel="1">
      <c r="A493" s="104"/>
      <c r="D493" s="304" t="s">
        <v>373</v>
      </c>
      <c r="E493" s="323"/>
      <c r="F493" s="277" t="s">
        <v>153</v>
      </c>
      <c r="G493" s="278"/>
      <c r="H493" s="277" t="s">
        <v>153</v>
      </c>
      <c r="I493" s="278"/>
      <c r="J493" s="277" t="s">
        <v>153</v>
      </c>
      <c r="K493" s="278"/>
    </row>
    <row r="494" spans="1:23" ht="14.55" customHeight="1" outlineLevel="1">
      <c r="A494" s="104"/>
      <c r="D494" s="77"/>
      <c r="E494" s="87"/>
      <c r="F494" s="87"/>
      <c r="G494" s="87"/>
      <c r="H494" s="87"/>
      <c r="I494" s="87"/>
      <c r="J494" s="87"/>
      <c r="K494" s="87"/>
    </row>
    <row r="495" spans="1:23" ht="15" customHeight="1" outlineLevel="1">
      <c r="D495" s="326" t="s">
        <v>220</v>
      </c>
      <c r="E495" s="353"/>
      <c r="F495" s="252" t="s">
        <v>193</v>
      </c>
      <c r="G495" s="189" t="s">
        <v>25</v>
      </c>
      <c r="H495" s="232"/>
      <c r="I495" s="189" t="s">
        <v>25</v>
      </c>
      <c r="J495" s="232"/>
      <c r="K495" s="189" t="s">
        <v>25</v>
      </c>
    </row>
    <row r="496" spans="1:23" ht="15" customHeight="1" outlineLevel="1">
      <c r="D496" s="353"/>
      <c r="E496" s="353"/>
      <c r="F496" s="252" t="s">
        <v>194</v>
      </c>
      <c r="G496" s="189" t="s">
        <v>25</v>
      </c>
      <c r="H496" s="232"/>
      <c r="I496" s="189" t="s">
        <v>33</v>
      </c>
      <c r="J496" s="232"/>
      <c r="K496" s="189" t="s">
        <v>33</v>
      </c>
    </row>
    <row r="497" spans="1:19" ht="15" customHeight="1" outlineLevel="1">
      <c r="D497" s="353"/>
      <c r="E497" s="353"/>
      <c r="F497" s="252" t="s">
        <v>195</v>
      </c>
      <c r="G497" s="189" t="s">
        <v>25</v>
      </c>
      <c r="H497" s="232"/>
      <c r="I497" s="189" t="s">
        <v>25</v>
      </c>
      <c r="J497" s="232"/>
      <c r="K497" s="189" t="s">
        <v>25</v>
      </c>
    </row>
    <row r="498" spans="1:19" ht="15" customHeight="1" outlineLevel="1">
      <c r="D498" s="353"/>
      <c r="E498" s="353"/>
      <c r="F498" s="252" t="s">
        <v>196</v>
      </c>
      <c r="G498" s="189" t="s">
        <v>25</v>
      </c>
      <c r="H498" s="232"/>
      <c r="I498" s="189" t="s">
        <v>25</v>
      </c>
      <c r="J498" s="232"/>
      <c r="K498" s="189" t="s">
        <v>25</v>
      </c>
    </row>
    <row r="499" spans="1:19" ht="120" customHeight="1" outlineLevel="1">
      <c r="D499" s="326" t="s">
        <v>214</v>
      </c>
      <c r="E499" s="354"/>
      <c r="F499" s="277" t="s">
        <v>153</v>
      </c>
      <c r="G499" s="278"/>
      <c r="H499" s="277" t="s">
        <v>153</v>
      </c>
      <c r="I499" s="278"/>
      <c r="J499" s="277" t="s">
        <v>153</v>
      </c>
      <c r="K499" s="278"/>
    </row>
    <row r="500" spans="1:19" ht="14.55" customHeight="1" outlineLevel="1">
      <c r="D500" s="115"/>
      <c r="E500" s="115"/>
      <c r="F500" s="98"/>
    </row>
    <row r="501" spans="1:19" ht="120" customHeight="1" outlineLevel="1">
      <c r="D501" s="292" t="s">
        <v>221</v>
      </c>
      <c r="E501" s="293"/>
      <c r="F501" s="277" t="s">
        <v>153</v>
      </c>
      <c r="G501" s="294"/>
      <c r="H501" s="277" t="s">
        <v>153</v>
      </c>
      <c r="I501" s="294"/>
      <c r="J501" s="285" t="s">
        <v>153</v>
      </c>
      <c r="K501" s="285"/>
    </row>
    <row r="502" spans="1:19" ht="14.55" customHeight="1" outlineLevel="1">
      <c r="D502" s="115"/>
      <c r="E502" s="115"/>
    </row>
    <row r="503" spans="1:19" s="7" customFormat="1" ht="85.05" customHeight="1" outlineLevel="1">
      <c r="A503" s="145"/>
      <c r="D503" s="324" t="s">
        <v>436</v>
      </c>
      <c r="E503" s="325"/>
      <c r="F503" s="325"/>
      <c r="G503" s="325"/>
      <c r="H503" s="325"/>
      <c r="I503" s="325"/>
    </row>
    <row r="504" spans="1:19" s="7" customFormat="1" ht="14.55" customHeight="1" outlineLevel="1"/>
    <row r="505" spans="1:19" ht="45" customHeight="1" outlineLevel="1">
      <c r="D505" s="220" t="s">
        <v>198</v>
      </c>
      <c r="E505" s="221" t="s">
        <v>199</v>
      </c>
      <c r="F505" s="221" t="s">
        <v>200</v>
      </c>
      <c r="G505" s="221" t="s">
        <v>201</v>
      </c>
      <c r="H505" s="221" t="s">
        <v>202</v>
      </c>
      <c r="I505" s="221" t="s">
        <v>203</v>
      </c>
      <c r="J505" s="222" t="s">
        <v>204</v>
      </c>
      <c r="O505" s="182" t="s">
        <v>205</v>
      </c>
      <c r="P505" s="182" t="s">
        <v>206</v>
      </c>
      <c r="Q505" s="182" t="s">
        <v>203</v>
      </c>
      <c r="R505" s="182" t="s">
        <v>215</v>
      </c>
      <c r="S505" s="182" t="s">
        <v>207</v>
      </c>
    </row>
    <row r="506" spans="1:19" s="114" customFormat="1" ht="30" customHeight="1" outlineLevel="1">
      <c r="D506" s="295" t="s">
        <v>222</v>
      </c>
      <c r="E506" s="296"/>
      <c r="F506" s="296"/>
      <c r="G506" s="296"/>
      <c r="H506" s="296"/>
      <c r="I506" s="296"/>
      <c r="J506" s="297"/>
      <c r="K506" s="203" t="str">
        <f>IF(SUM(I508:I516)&gt;(Listes!J4*2),"Le montant maximum financé par Citeo Pro n'excèdera pas "&amp;Listes!J4&amp;"€","")</f>
        <v/>
      </c>
      <c r="O506" s="109"/>
      <c r="P506" s="109"/>
      <c r="Q506" s="109"/>
    </row>
    <row r="507" spans="1:19" ht="27.6" outlineLevel="1">
      <c r="A507" s="114"/>
      <c r="D507" s="159" t="s">
        <v>208</v>
      </c>
      <c r="E507" s="159" t="s">
        <v>223</v>
      </c>
      <c r="F507" s="159" t="s">
        <v>210</v>
      </c>
      <c r="G507" s="159">
        <v>30</v>
      </c>
      <c r="H507" s="173">
        <v>34</v>
      </c>
      <c r="I507" s="174">
        <v>1020</v>
      </c>
      <c r="J507" s="123" t="s">
        <v>211</v>
      </c>
      <c r="K507" s="158"/>
      <c r="L507" s="158"/>
      <c r="M507" s="158"/>
      <c r="N507" s="158"/>
      <c r="O507" s="164" t="s">
        <v>64</v>
      </c>
      <c r="P507" s="164" t="s">
        <v>153</v>
      </c>
      <c r="Q507" s="179">
        <f t="shared" ref="Q507:Q538" si="20">IF(O507="Accepté",I507,IF(O507="Revue",P507,0))</f>
        <v>0</v>
      </c>
      <c r="S507" s="110" t="s">
        <v>212</v>
      </c>
    </row>
    <row r="508" spans="1:19" ht="15" customHeight="1" outlineLevel="1">
      <c r="D508" s="195" t="s">
        <v>25</v>
      </c>
      <c r="E508" s="195"/>
      <c r="F508" s="195"/>
      <c r="G508" s="195"/>
      <c r="H508" s="196"/>
      <c r="I508" s="178">
        <f>H508*G508</f>
        <v>0</v>
      </c>
      <c r="J508" s="189" t="s">
        <v>153</v>
      </c>
      <c r="K508" s="107" t="str">
        <f>IF(D508="Moyens humains",IF(I508&gt;1/3*SUM($I$507:I507,I509:$I$556),"Le financement des moyens humains ne peut pas être supérieur à 25% du total des dépenses éligibles, le montant maximal de salaire est de : "&amp;33%*SUM($I$507:I507,I509:$I$556)&amp;"€ """,""),"")</f>
        <v/>
      </c>
      <c r="L508" s="158"/>
      <c r="M508" s="158"/>
      <c r="N508" s="158"/>
      <c r="O508" s="131" t="s">
        <v>31</v>
      </c>
      <c r="P508" s="131" t="s">
        <v>153</v>
      </c>
      <c r="Q508" s="178">
        <f t="shared" si="20"/>
        <v>0</v>
      </c>
      <c r="R508" s="181">
        <f>(SUM(Q508:Q556))*0.25</f>
        <v>0</v>
      </c>
      <c r="S508" s="110"/>
    </row>
    <row r="509" spans="1:19" ht="15" customHeight="1" outlineLevel="1">
      <c r="D509" s="195" t="s">
        <v>25</v>
      </c>
      <c r="E509" s="195"/>
      <c r="F509" s="195"/>
      <c r="G509" s="195"/>
      <c r="H509" s="196"/>
      <c r="I509" s="178">
        <f>H509*G509</f>
        <v>0</v>
      </c>
      <c r="J509" s="189" t="s">
        <v>153</v>
      </c>
      <c r="K509" s="107" t="str">
        <f>IF(D509="Moyens humains",IF(I509&gt;1/3*SUM($I$507:I508,I510:$I$556),"Le financement des moyens humains ne peut pas être supérieur à 25% du total des dépenses éligibles, le montant maximal de salaire est de : "&amp;33%*SUM($I$507:I508,I510:$I$556)&amp;"€ """,""),"")</f>
        <v/>
      </c>
      <c r="L509" s="158"/>
      <c r="M509" s="158"/>
      <c r="N509" s="158"/>
      <c r="O509" s="131" t="s">
        <v>31</v>
      </c>
      <c r="P509" s="131" t="s">
        <v>153</v>
      </c>
      <c r="Q509" s="178">
        <f t="shared" si="20"/>
        <v>0</v>
      </c>
      <c r="S509" s="110"/>
    </row>
    <row r="510" spans="1:19" ht="15" customHeight="1" outlineLevel="1">
      <c r="D510" s="195" t="s">
        <v>25</v>
      </c>
      <c r="E510" s="195"/>
      <c r="F510" s="195"/>
      <c r="G510" s="195"/>
      <c r="H510" s="196"/>
      <c r="I510" s="178">
        <f t="shared" ref="I510:I556" si="21">H510*G510</f>
        <v>0</v>
      </c>
      <c r="J510" s="189" t="s">
        <v>153</v>
      </c>
      <c r="K510" s="107" t="str">
        <f>IF(D510="Moyens humains",IF(I510&gt;1/3*SUM($I$507:I509,I511:$I$556),"Le financement des moyens humains ne peut pas être supérieur à 25% du total des dépenses éligibles, le montant maximal de salaire est de : "&amp;33%*SUM($I$507:I509,I511:$I$556)&amp;"€ """,""),"")</f>
        <v/>
      </c>
      <c r="L510" s="158"/>
      <c r="M510" s="158"/>
      <c r="N510" s="158"/>
      <c r="O510" s="131" t="s">
        <v>31</v>
      </c>
      <c r="P510" s="131" t="s">
        <v>153</v>
      </c>
      <c r="Q510" s="178">
        <f t="shared" si="20"/>
        <v>0</v>
      </c>
      <c r="S510" s="110"/>
    </row>
    <row r="511" spans="1:19" ht="15" customHeight="1" outlineLevel="1">
      <c r="D511" s="195" t="s">
        <v>25</v>
      </c>
      <c r="E511" s="195"/>
      <c r="F511" s="195"/>
      <c r="G511" s="195"/>
      <c r="H511" s="196"/>
      <c r="I511" s="178">
        <f t="shared" si="21"/>
        <v>0</v>
      </c>
      <c r="J511" s="189" t="s">
        <v>153</v>
      </c>
      <c r="K511" s="107" t="str">
        <f>IF(D511="Moyens humains",IF(I511&gt;1/3*SUM($I$507:I510,I512:$I$556),"Le financement des moyens humains ne peut pas être supérieur à 25% du total des dépenses éligibles, le montant maximal de salaire est de : "&amp;33%*SUM($I$507:I510,I512:$I$556)&amp;"€ """,""),"")</f>
        <v/>
      </c>
      <c r="L511" s="158"/>
      <c r="M511" s="158"/>
      <c r="N511" s="158"/>
      <c r="O511" s="131" t="s">
        <v>31</v>
      </c>
      <c r="P511" s="131" t="s">
        <v>153</v>
      </c>
      <c r="Q511" s="178">
        <f t="shared" si="20"/>
        <v>0</v>
      </c>
      <c r="S511" s="110"/>
    </row>
    <row r="512" spans="1:19" ht="15" customHeight="1" outlineLevel="1">
      <c r="D512" s="195" t="s">
        <v>25</v>
      </c>
      <c r="E512" s="195"/>
      <c r="F512" s="195"/>
      <c r="G512" s="195"/>
      <c r="H512" s="196"/>
      <c r="I512" s="178">
        <f t="shared" si="21"/>
        <v>0</v>
      </c>
      <c r="J512" s="189" t="s">
        <v>153</v>
      </c>
      <c r="K512" s="107" t="str">
        <f>IF(D512="Moyens humains",IF(I512&gt;1/3*SUM($I$507:I511,I513:$I$556),"Le financement des moyens humains ne peut pas être supérieur à 25% du total des dépenses éligibles, le montant maximal de salaire est de : "&amp;33%*SUM($I$507:I511,I513:$I$556)&amp;"€ """,""),"")</f>
        <v/>
      </c>
      <c r="L512" s="158"/>
      <c r="M512" s="158"/>
      <c r="N512" s="158"/>
      <c r="O512" s="131" t="s">
        <v>31</v>
      </c>
      <c r="P512" s="131" t="s">
        <v>153</v>
      </c>
      <c r="Q512" s="178">
        <f t="shared" si="20"/>
        <v>0</v>
      </c>
      <c r="S512" s="110"/>
    </row>
    <row r="513" spans="4:19" ht="15" customHeight="1" outlineLevel="1">
      <c r="D513" s="195" t="s">
        <v>25</v>
      </c>
      <c r="E513" s="195"/>
      <c r="F513" s="195"/>
      <c r="G513" s="195"/>
      <c r="H513" s="196"/>
      <c r="I513" s="178">
        <f t="shared" si="21"/>
        <v>0</v>
      </c>
      <c r="J513" s="189" t="s">
        <v>153</v>
      </c>
      <c r="K513" s="107" t="str">
        <f>IF(D513="Moyens humains",IF(I513&gt;1/3*SUM($I$507:I512,I514:$I$556),"Le financement des moyens humains ne peut pas être supérieur à 25% du total des dépenses éligibles, le montant maximal de salaire est de : "&amp;33%*SUM($I$507:I512,I514:$I$556)&amp;"€ """,""),"")</f>
        <v/>
      </c>
      <c r="L513" s="158"/>
      <c r="M513" s="158"/>
      <c r="N513" s="158"/>
      <c r="O513" s="131" t="s">
        <v>31</v>
      </c>
      <c r="P513" s="131" t="s">
        <v>153</v>
      </c>
      <c r="Q513" s="178">
        <f t="shared" si="20"/>
        <v>0</v>
      </c>
      <c r="S513" s="110"/>
    </row>
    <row r="514" spans="4:19" ht="15" customHeight="1" outlineLevel="1">
      <c r="D514" s="195" t="s">
        <v>25</v>
      </c>
      <c r="E514" s="195"/>
      <c r="F514" s="195"/>
      <c r="G514" s="195"/>
      <c r="H514" s="196"/>
      <c r="I514" s="178">
        <f t="shared" si="21"/>
        <v>0</v>
      </c>
      <c r="J514" s="189" t="s">
        <v>153</v>
      </c>
      <c r="K514" s="107" t="str">
        <f>IF(D514="Moyens humains",IF(I514&gt;1/3*SUM($I$507:I513,I515:$I$556),"Le financement des moyens humains ne peut pas être supérieur à 25% du total des dépenses éligibles, le montant maximal de salaire est de : "&amp;33%*SUM($I$507:I513,I515:$I$556)&amp;"€ """,""),"")</f>
        <v/>
      </c>
      <c r="L514" s="158"/>
      <c r="M514" s="158"/>
      <c r="N514" s="158"/>
      <c r="O514" s="131" t="s">
        <v>31</v>
      </c>
      <c r="P514" s="131" t="s">
        <v>153</v>
      </c>
      <c r="Q514" s="178">
        <f t="shared" si="20"/>
        <v>0</v>
      </c>
      <c r="S514" s="110"/>
    </row>
    <row r="515" spans="4:19" ht="15" customHeight="1" outlineLevel="1">
      <c r="D515" s="195" t="s">
        <v>25</v>
      </c>
      <c r="E515" s="195"/>
      <c r="F515" s="195"/>
      <c r="G515" s="195"/>
      <c r="H515" s="196"/>
      <c r="I515" s="178">
        <f t="shared" si="21"/>
        <v>0</v>
      </c>
      <c r="J515" s="189" t="s">
        <v>153</v>
      </c>
      <c r="K515" s="107" t="str">
        <f>IF(D515="Moyens humains",IF(I515&gt;1/3*SUM($I$507:I514,I516:$I$556),"Le financement des moyens humains ne peut pas être supérieur à 25% du total des dépenses éligibles, le montant maximal de salaire est de : "&amp;33%*SUM($I$507:I514,I516:$I$556)&amp;"€ """,""),"")</f>
        <v/>
      </c>
      <c r="L515" s="158"/>
      <c r="M515" s="158"/>
      <c r="N515" s="158"/>
      <c r="O515" s="131" t="s">
        <v>31</v>
      </c>
      <c r="P515" s="131" t="s">
        <v>153</v>
      </c>
      <c r="Q515" s="178">
        <f t="shared" si="20"/>
        <v>0</v>
      </c>
      <c r="S515" s="110"/>
    </row>
    <row r="516" spans="4:19" ht="15" customHeight="1" outlineLevel="1">
      <c r="D516" s="195" t="s">
        <v>25</v>
      </c>
      <c r="E516" s="195"/>
      <c r="F516" s="195"/>
      <c r="G516" s="195"/>
      <c r="H516" s="196"/>
      <c r="I516" s="178">
        <f t="shared" si="21"/>
        <v>0</v>
      </c>
      <c r="J516" s="189" t="s">
        <v>153</v>
      </c>
      <c r="K516" s="107" t="str">
        <f>IF(D516="Moyens humains",IF(I516&gt;1/3*SUM($I$507:I515,I517:$I$556),"Le financement des moyens humains ne peut pas être supérieur à 25% du total des dépenses éligibles, le montant maximal de salaire est de : "&amp;33%*SUM($I$507:I515,I517:$I$556)&amp;"€ """,""),"")</f>
        <v/>
      </c>
      <c r="L516" s="158"/>
      <c r="M516" s="158"/>
      <c r="N516" s="158"/>
      <c r="O516" s="131" t="s">
        <v>31</v>
      </c>
      <c r="P516" s="131" t="s">
        <v>153</v>
      </c>
      <c r="Q516" s="178">
        <f t="shared" si="20"/>
        <v>0</v>
      </c>
      <c r="S516" s="110"/>
    </row>
    <row r="517" spans="4:19" ht="15" hidden="1" customHeight="1" outlineLevel="2">
      <c r="D517" s="195" t="s">
        <v>25</v>
      </c>
      <c r="E517" s="195"/>
      <c r="F517" s="195"/>
      <c r="G517" s="195"/>
      <c r="H517" s="196"/>
      <c r="I517" s="178">
        <f t="shared" si="21"/>
        <v>0</v>
      </c>
      <c r="J517" s="189" t="s">
        <v>153</v>
      </c>
      <c r="K517" s="107" t="str">
        <f>IF(D517="Moyens humains",IF(I517&gt;1/3*SUM($I$507:I516,I518:$I$556),"Le financement des moyens humains ne peut pas être supérieur à 25% du total des dépenses éligibles, le montant maximal de salaire est de : "&amp;33%*SUM($I$507:I516,I518:$I$556)&amp;"€ """,""),"")</f>
        <v/>
      </c>
      <c r="L517" s="158"/>
      <c r="M517" s="158"/>
      <c r="N517" s="158"/>
      <c r="O517" s="131" t="s">
        <v>31</v>
      </c>
      <c r="P517" s="131" t="s">
        <v>153</v>
      </c>
      <c r="Q517" s="178">
        <f t="shared" si="20"/>
        <v>0</v>
      </c>
      <c r="S517" s="110"/>
    </row>
    <row r="518" spans="4:19" ht="15" hidden="1" customHeight="1" outlineLevel="2">
      <c r="D518" s="195" t="s">
        <v>25</v>
      </c>
      <c r="E518" s="195"/>
      <c r="F518" s="195"/>
      <c r="G518" s="195"/>
      <c r="H518" s="196"/>
      <c r="I518" s="178">
        <f t="shared" si="21"/>
        <v>0</v>
      </c>
      <c r="J518" s="189" t="s">
        <v>153</v>
      </c>
      <c r="K518" s="107" t="str">
        <f>IF(D518="Moyens humains",IF(I518&gt;1/3*SUM($I$507:I517,I519:$I$556),"Le financement des moyens humains ne peut pas être supérieur à 25% du total des dépenses éligibles, le montant maximal de salaire est de : "&amp;33%*SUM($I$507:I517,I519:$I$556)&amp;"€ """,""),"")</f>
        <v/>
      </c>
      <c r="L518" s="158"/>
      <c r="M518" s="158"/>
      <c r="N518" s="158"/>
      <c r="O518" s="131" t="s">
        <v>31</v>
      </c>
      <c r="P518" s="131" t="s">
        <v>153</v>
      </c>
      <c r="Q518" s="178">
        <f t="shared" si="20"/>
        <v>0</v>
      </c>
      <c r="S518" s="110"/>
    </row>
    <row r="519" spans="4:19" ht="15" hidden="1" customHeight="1" outlineLevel="2">
      <c r="D519" s="195" t="s">
        <v>25</v>
      </c>
      <c r="E519" s="195"/>
      <c r="F519" s="195"/>
      <c r="G519" s="195"/>
      <c r="H519" s="196"/>
      <c r="I519" s="178">
        <f t="shared" si="21"/>
        <v>0</v>
      </c>
      <c r="J519" s="189" t="s">
        <v>153</v>
      </c>
      <c r="K519" s="107" t="str">
        <f>IF(D519="Moyens humains",IF(I519&gt;1/3*SUM($I$507:I518,I520:$I$556),"Le financement des moyens humains ne peut pas être supérieur à 25% du total des dépenses éligibles, le montant maximal de salaire est de : "&amp;33%*SUM($I$507:I518,I520:$I$556)&amp;"€ """,""),"")</f>
        <v/>
      </c>
      <c r="L519" s="158"/>
      <c r="M519" s="158"/>
      <c r="N519" s="158"/>
      <c r="O519" s="131" t="s">
        <v>31</v>
      </c>
      <c r="P519" s="131" t="s">
        <v>153</v>
      </c>
      <c r="Q519" s="178">
        <f t="shared" si="20"/>
        <v>0</v>
      </c>
      <c r="S519" s="110"/>
    </row>
    <row r="520" spans="4:19" ht="15" hidden="1" customHeight="1" outlineLevel="2">
      <c r="D520" s="195" t="s">
        <v>25</v>
      </c>
      <c r="E520" s="195"/>
      <c r="F520" s="195"/>
      <c r="G520" s="195"/>
      <c r="H520" s="196"/>
      <c r="I520" s="178">
        <f t="shared" si="21"/>
        <v>0</v>
      </c>
      <c r="J520" s="189" t="s">
        <v>153</v>
      </c>
      <c r="K520" s="107" t="str">
        <f>IF(D520="Moyens humains",IF(I520&gt;1/3*SUM($I$507:I519,I521:$I$556),"Le financement des moyens humains ne peut pas être supérieur à 25% du total des dépenses éligibles, le montant maximal de salaire est de : "&amp;33%*SUM($I$507:I519,I521:$I$556)&amp;"€ """,""),"")</f>
        <v/>
      </c>
      <c r="L520" s="158"/>
      <c r="M520" s="158"/>
      <c r="N520" s="158"/>
      <c r="O520" s="131" t="s">
        <v>31</v>
      </c>
      <c r="P520" s="131" t="s">
        <v>153</v>
      </c>
      <c r="Q520" s="178">
        <f t="shared" si="20"/>
        <v>0</v>
      </c>
      <c r="S520" s="110"/>
    </row>
    <row r="521" spans="4:19" ht="15" hidden="1" customHeight="1" outlineLevel="2">
      <c r="D521" s="195" t="s">
        <v>25</v>
      </c>
      <c r="E521" s="195"/>
      <c r="F521" s="195"/>
      <c r="G521" s="195"/>
      <c r="H521" s="196"/>
      <c r="I521" s="178">
        <f t="shared" si="21"/>
        <v>0</v>
      </c>
      <c r="J521" s="189" t="s">
        <v>153</v>
      </c>
      <c r="K521" s="107" t="str">
        <f>IF(D521="Moyens humains",IF(I521&gt;1/3*SUM($I$507:I520,I522:$I$556),"Le financement des moyens humains ne peut pas être supérieur à 25% du total des dépenses éligibles, le montant maximal de salaire est de : "&amp;33%*SUM($I$507:I520,I522:$I$556)&amp;"€ """,""),"")</f>
        <v/>
      </c>
      <c r="L521" s="158"/>
      <c r="M521" s="158"/>
      <c r="N521" s="158"/>
      <c r="O521" s="131" t="s">
        <v>31</v>
      </c>
      <c r="P521" s="131" t="s">
        <v>153</v>
      </c>
      <c r="Q521" s="178">
        <f t="shared" si="20"/>
        <v>0</v>
      </c>
      <c r="S521" s="110"/>
    </row>
    <row r="522" spans="4:19" ht="15" hidden="1" customHeight="1" outlineLevel="2">
      <c r="D522" s="195" t="s">
        <v>25</v>
      </c>
      <c r="E522" s="195"/>
      <c r="F522" s="195"/>
      <c r="G522" s="195"/>
      <c r="H522" s="196"/>
      <c r="I522" s="178">
        <f t="shared" si="21"/>
        <v>0</v>
      </c>
      <c r="J522" s="189" t="s">
        <v>153</v>
      </c>
      <c r="K522" s="107" t="str">
        <f>IF(D522="Moyens humains",IF(I522&gt;1/3*SUM($I$507:I521,I523:$I$556),"Le financement des moyens humains ne peut pas être supérieur à 25% du total des dépenses éligibles, le montant maximal de salaire est de : "&amp;33%*SUM($I$507:I521,I523:$I$556)&amp;"€ """,""),"")</f>
        <v/>
      </c>
      <c r="L522" s="158"/>
      <c r="M522" s="158"/>
      <c r="N522" s="158"/>
      <c r="O522" s="131" t="s">
        <v>31</v>
      </c>
      <c r="P522" s="131" t="s">
        <v>153</v>
      </c>
      <c r="Q522" s="178">
        <f t="shared" si="20"/>
        <v>0</v>
      </c>
      <c r="S522" s="110"/>
    </row>
    <row r="523" spans="4:19" ht="15" hidden="1" customHeight="1" outlineLevel="2">
      <c r="D523" s="195" t="s">
        <v>25</v>
      </c>
      <c r="E523" s="195"/>
      <c r="F523" s="195"/>
      <c r="G523" s="195"/>
      <c r="H523" s="196"/>
      <c r="I523" s="178">
        <f t="shared" si="21"/>
        <v>0</v>
      </c>
      <c r="J523" s="189" t="s">
        <v>153</v>
      </c>
      <c r="K523" s="107" t="str">
        <f>IF(D523="Moyens humains",IF(I523&gt;1/3*SUM($I$507:I522,I524:$I$556),"Le financement des moyens humains ne peut pas être supérieur à 25% du total des dépenses éligibles, le montant maximal de salaire est de : "&amp;33%*SUM($I$507:I522,I524:$I$556)&amp;"€ """,""),"")</f>
        <v/>
      </c>
      <c r="L523" s="158"/>
      <c r="M523" s="158"/>
      <c r="N523" s="158"/>
      <c r="O523" s="131" t="s">
        <v>31</v>
      </c>
      <c r="P523" s="131" t="s">
        <v>153</v>
      </c>
      <c r="Q523" s="178">
        <f t="shared" si="20"/>
        <v>0</v>
      </c>
      <c r="S523" s="110"/>
    </row>
    <row r="524" spans="4:19" ht="15" hidden="1" customHeight="1" outlineLevel="2">
      <c r="D524" s="195" t="s">
        <v>25</v>
      </c>
      <c r="E524" s="195"/>
      <c r="F524" s="195"/>
      <c r="G524" s="195"/>
      <c r="H524" s="196"/>
      <c r="I524" s="178">
        <f t="shared" si="21"/>
        <v>0</v>
      </c>
      <c r="J524" s="189" t="s">
        <v>153</v>
      </c>
      <c r="K524" s="107" t="str">
        <f>IF(D524="Moyens humains",IF(I524&gt;1/3*SUM($I$507:I523,I525:$I$556),"Le financement des moyens humains ne peut pas être supérieur à 25% du total des dépenses éligibles, le montant maximal de salaire est de : "&amp;33%*SUM($I$507:I523,I525:$I$556)&amp;"€ """,""),"")</f>
        <v/>
      </c>
      <c r="L524" s="158"/>
      <c r="M524" s="158"/>
      <c r="N524" s="158"/>
      <c r="O524" s="131" t="s">
        <v>31</v>
      </c>
      <c r="P524" s="131" t="s">
        <v>153</v>
      </c>
      <c r="Q524" s="178">
        <f t="shared" si="20"/>
        <v>0</v>
      </c>
      <c r="S524" s="110"/>
    </row>
    <row r="525" spans="4:19" ht="15" hidden="1" customHeight="1" outlineLevel="2">
      <c r="D525" s="195" t="s">
        <v>25</v>
      </c>
      <c r="E525" s="195"/>
      <c r="F525" s="195"/>
      <c r="G525" s="195"/>
      <c r="H525" s="196"/>
      <c r="I525" s="178">
        <f t="shared" si="21"/>
        <v>0</v>
      </c>
      <c r="J525" s="189" t="s">
        <v>153</v>
      </c>
      <c r="K525" s="107" t="str">
        <f>IF(D525="Moyens humains",IF(I525&gt;1/3*SUM($I$507:I524,I526:$I$556),"Le financement des moyens humains ne peut pas être supérieur à 25% du total des dépenses éligibles, le montant maximal de salaire est de : "&amp;33%*SUM($I$507:I524,I526:$I$556)&amp;"€ """,""),"")</f>
        <v/>
      </c>
      <c r="L525" s="158"/>
      <c r="M525" s="158"/>
      <c r="N525" s="158"/>
      <c r="O525" s="131" t="s">
        <v>31</v>
      </c>
      <c r="P525" s="131" t="s">
        <v>153</v>
      </c>
      <c r="Q525" s="178">
        <f t="shared" si="20"/>
        <v>0</v>
      </c>
      <c r="S525" s="110"/>
    </row>
    <row r="526" spans="4:19" ht="15" hidden="1" customHeight="1" outlineLevel="2">
      <c r="D526" s="195" t="s">
        <v>25</v>
      </c>
      <c r="E526" s="195"/>
      <c r="F526" s="195"/>
      <c r="G526" s="195"/>
      <c r="H526" s="196"/>
      <c r="I526" s="178">
        <f t="shared" si="21"/>
        <v>0</v>
      </c>
      <c r="J526" s="189" t="s">
        <v>153</v>
      </c>
      <c r="K526" s="107" t="str">
        <f>IF(D526="Moyens humains",IF(I526&gt;1/3*SUM($I$507:I525,I527:$I$556),"Le financement des moyens humains ne peut pas être supérieur à 25% du total des dépenses éligibles, le montant maximal de salaire est de : "&amp;33%*SUM($I$507:I525,I527:$I$556)&amp;"€ """,""),"")</f>
        <v/>
      </c>
      <c r="L526" s="158"/>
      <c r="M526" s="158"/>
      <c r="N526" s="158"/>
      <c r="O526" s="131" t="s">
        <v>31</v>
      </c>
      <c r="P526" s="131" t="s">
        <v>153</v>
      </c>
      <c r="Q526" s="178">
        <f t="shared" si="20"/>
        <v>0</v>
      </c>
      <c r="S526" s="110"/>
    </row>
    <row r="527" spans="4:19" ht="15" hidden="1" customHeight="1" outlineLevel="2">
      <c r="D527" s="195" t="s">
        <v>25</v>
      </c>
      <c r="E527" s="195"/>
      <c r="F527" s="195"/>
      <c r="G527" s="195"/>
      <c r="H527" s="196"/>
      <c r="I527" s="178">
        <f t="shared" si="21"/>
        <v>0</v>
      </c>
      <c r="J527" s="189" t="s">
        <v>153</v>
      </c>
      <c r="K527" s="107" t="str">
        <f>IF(D527="Moyens humains",IF(I527&gt;1/3*SUM($I$507:I526,I528:$I$556),"Le financement des moyens humains ne peut pas être supérieur à 25% du total des dépenses éligibles, le montant maximal de salaire est de : "&amp;33%*SUM($I$507:I526,I528:$I$556)&amp;"€ """,""),"")</f>
        <v/>
      </c>
      <c r="L527" s="158"/>
      <c r="M527" s="158"/>
      <c r="N527" s="158"/>
      <c r="O527" s="131" t="s">
        <v>31</v>
      </c>
      <c r="P527" s="131" t="s">
        <v>153</v>
      </c>
      <c r="Q527" s="178">
        <f t="shared" si="20"/>
        <v>0</v>
      </c>
      <c r="S527" s="110"/>
    </row>
    <row r="528" spans="4:19" ht="15" hidden="1" customHeight="1" outlineLevel="2">
      <c r="D528" s="195" t="s">
        <v>25</v>
      </c>
      <c r="E528" s="195"/>
      <c r="F528" s="195"/>
      <c r="G528" s="195"/>
      <c r="H528" s="196"/>
      <c r="I528" s="178">
        <f t="shared" si="21"/>
        <v>0</v>
      </c>
      <c r="J528" s="189" t="s">
        <v>153</v>
      </c>
      <c r="K528" s="107" t="str">
        <f>IF(D528="Moyens humains",IF(I528&gt;1/3*SUM($I$507:I527,I529:$I$556),"Le financement des moyens humains ne peut pas être supérieur à 25% du total des dépenses éligibles, le montant maximal de salaire est de : "&amp;33%*SUM($I$507:I527,I529:$I$556)&amp;"€ """,""),"")</f>
        <v/>
      </c>
      <c r="L528" s="158"/>
      <c r="M528" s="158"/>
      <c r="N528" s="158"/>
      <c r="O528" s="131" t="s">
        <v>31</v>
      </c>
      <c r="P528" s="131" t="s">
        <v>153</v>
      </c>
      <c r="Q528" s="178">
        <f t="shared" si="20"/>
        <v>0</v>
      </c>
      <c r="S528" s="110"/>
    </row>
    <row r="529" spans="4:19" ht="15" hidden="1" customHeight="1" outlineLevel="2">
      <c r="D529" s="195" t="s">
        <v>25</v>
      </c>
      <c r="E529" s="195"/>
      <c r="F529" s="195"/>
      <c r="G529" s="195"/>
      <c r="H529" s="196"/>
      <c r="I529" s="178">
        <f t="shared" si="21"/>
        <v>0</v>
      </c>
      <c r="J529" s="189" t="s">
        <v>153</v>
      </c>
      <c r="K529" s="107" t="str">
        <f>IF(D529="Moyens humains",IF(I529&gt;1/3*SUM($I$507:I528,I530:$I$556),"Le financement des moyens humains ne peut pas être supérieur à 25% du total des dépenses éligibles, le montant maximal de salaire est de : "&amp;33%*SUM($I$507:I528,I530:$I$556)&amp;"€ """,""),"")</f>
        <v/>
      </c>
      <c r="L529" s="158"/>
      <c r="M529" s="158"/>
      <c r="N529" s="158"/>
      <c r="O529" s="131" t="s">
        <v>31</v>
      </c>
      <c r="P529" s="131" t="s">
        <v>153</v>
      </c>
      <c r="Q529" s="178">
        <f t="shared" si="20"/>
        <v>0</v>
      </c>
      <c r="S529" s="110"/>
    </row>
    <row r="530" spans="4:19" ht="15" hidden="1" customHeight="1" outlineLevel="2">
      <c r="D530" s="195" t="s">
        <v>25</v>
      </c>
      <c r="E530" s="195"/>
      <c r="F530" s="195"/>
      <c r="G530" s="195"/>
      <c r="H530" s="196"/>
      <c r="I530" s="178">
        <f t="shared" si="21"/>
        <v>0</v>
      </c>
      <c r="J530" s="189" t="s">
        <v>153</v>
      </c>
      <c r="K530" s="107" t="str">
        <f>IF(D530="Moyens humains",IF(I530&gt;1/3*SUM($I$507:I529,I531:$I$556),"Le financement des moyens humains ne peut pas être supérieur à 25% du total des dépenses éligibles, le montant maximal de salaire est de : "&amp;33%*SUM($I$507:I529,I531:$I$556)&amp;"€ """,""),"")</f>
        <v/>
      </c>
      <c r="L530" s="158"/>
      <c r="M530" s="158"/>
      <c r="N530" s="158"/>
      <c r="O530" s="131" t="s">
        <v>31</v>
      </c>
      <c r="P530" s="131" t="s">
        <v>153</v>
      </c>
      <c r="Q530" s="178">
        <f t="shared" si="20"/>
        <v>0</v>
      </c>
      <c r="S530" s="110"/>
    </row>
    <row r="531" spans="4:19" ht="15" hidden="1" customHeight="1" outlineLevel="2">
      <c r="D531" s="195" t="s">
        <v>25</v>
      </c>
      <c r="E531" s="195"/>
      <c r="F531" s="195"/>
      <c r="G531" s="195"/>
      <c r="H531" s="196"/>
      <c r="I531" s="178">
        <f t="shared" si="21"/>
        <v>0</v>
      </c>
      <c r="J531" s="189" t="s">
        <v>153</v>
      </c>
      <c r="K531" s="107" t="str">
        <f>IF(D531="Moyens humains",IF(I531&gt;1/3*SUM($I$507:I530,I532:$I$556),"Le financement des moyens humains ne peut pas être supérieur à 25% du total des dépenses éligibles, le montant maximal de salaire est de : "&amp;33%*SUM($I$507:I530,I532:$I$556)&amp;"€ """,""),"")</f>
        <v/>
      </c>
      <c r="L531" s="158"/>
      <c r="M531" s="158"/>
      <c r="N531" s="158"/>
      <c r="O531" s="131" t="s">
        <v>31</v>
      </c>
      <c r="P531" s="131" t="s">
        <v>153</v>
      </c>
      <c r="Q531" s="178">
        <f t="shared" si="20"/>
        <v>0</v>
      </c>
      <c r="S531" s="110"/>
    </row>
    <row r="532" spans="4:19" ht="15" hidden="1" customHeight="1" outlineLevel="2">
      <c r="D532" s="195" t="s">
        <v>25</v>
      </c>
      <c r="E532" s="195"/>
      <c r="F532" s="195"/>
      <c r="G532" s="195"/>
      <c r="H532" s="196"/>
      <c r="I532" s="178">
        <f t="shared" si="21"/>
        <v>0</v>
      </c>
      <c r="J532" s="189" t="s">
        <v>153</v>
      </c>
      <c r="K532" s="107" t="str">
        <f>IF(D532="Moyens humains",IF(I532&gt;1/3*SUM($I$507:I531,I533:$I$556),"Le financement des moyens humains ne peut pas être supérieur à 25% du total des dépenses éligibles, le montant maximal de salaire est de : "&amp;33%*SUM($I$507:I531,I533:$I$556)&amp;"€ """,""),"")</f>
        <v/>
      </c>
      <c r="L532" s="158"/>
      <c r="M532" s="158"/>
      <c r="N532" s="158"/>
      <c r="O532" s="131" t="s">
        <v>31</v>
      </c>
      <c r="P532" s="131" t="s">
        <v>153</v>
      </c>
      <c r="Q532" s="178">
        <f t="shared" si="20"/>
        <v>0</v>
      </c>
      <c r="S532" s="110"/>
    </row>
    <row r="533" spans="4:19" ht="15" hidden="1" customHeight="1" outlineLevel="2">
      <c r="D533" s="195" t="s">
        <v>25</v>
      </c>
      <c r="E533" s="195"/>
      <c r="F533" s="195"/>
      <c r="G533" s="195"/>
      <c r="H533" s="196"/>
      <c r="I533" s="178">
        <f t="shared" si="21"/>
        <v>0</v>
      </c>
      <c r="J533" s="189" t="s">
        <v>153</v>
      </c>
      <c r="K533" s="107" t="str">
        <f>IF(D533="Moyens humains",IF(I533&gt;1/3*SUM($I$507:I532,I534:$I$556),"Le financement des moyens humains ne peut pas être supérieur à 25% du total des dépenses éligibles, le montant maximal de salaire est de : "&amp;33%*SUM($I$507:I532,I534:$I$556)&amp;"€ """,""),"")</f>
        <v/>
      </c>
      <c r="L533" s="158"/>
      <c r="M533" s="158"/>
      <c r="N533" s="158"/>
      <c r="O533" s="131" t="s">
        <v>31</v>
      </c>
      <c r="P533" s="131" t="s">
        <v>153</v>
      </c>
      <c r="Q533" s="178">
        <f t="shared" si="20"/>
        <v>0</v>
      </c>
      <c r="S533" s="110"/>
    </row>
    <row r="534" spans="4:19" ht="15" hidden="1" customHeight="1" outlineLevel="2">
      <c r="D534" s="195" t="s">
        <v>25</v>
      </c>
      <c r="E534" s="195"/>
      <c r="F534" s="195"/>
      <c r="G534" s="195"/>
      <c r="H534" s="196"/>
      <c r="I534" s="178">
        <f t="shared" si="21"/>
        <v>0</v>
      </c>
      <c r="J534" s="189" t="s">
        <v>153</v>
      </c>
      <c r="K534" s="107" t="str">
        <f>IF(D534="Moyens humains",IF(I534&gt;1/3*SUM($I$507:I533,I535:$I$556),"Le financement des moyens humains ne peut pas être supérieur à 25% du total des dépenses éligibles, le montant maximal de salaire est de : "&amp;33%*SUM($I$507:I533,I535:$I$556)&amp;"€ """,""),"")</f>
        <v/>
      </c>
      <c r="L534" s="158"/>
      <c r="M534" s="158"/>
      <c r="N534" s="158"/>
      <c r="O534" s="131" t="s">
        <v>31</v>
      </c>
      <c r="P534" s="131" t="s">
        <v>153</v>
      </c>
      <c r="Q534" s="178">
        <f t="shared" si="20"/>
        <v>0</v>
      </c>
      <c r="S534" s="110"/>
    </row>
    <row r="535" spans="4:19" ht="15" hidden="1" customHeight="1" outlineLevel="2">
      <c r="D535" s="195" t="s">
        <v>25</v>
      </c>
      <c r="E535" s="195"/>
      <c r="F535" s="195"/>
      <c r="G535" s="195"/>
      <c r="H535" s="196"/>
      <c r="I535" s="178">
        <f t="shared" si="21"/>
        <v>0</v>
      </c>
      <c r="J535" s="189" t="s">
        <v>153</v>
      </c>
      <c r="K535" s="107" t="str">
        <f>IF(D535="Moyens humains",IF(I535&gt;1/3*SUM($I$507:I534,I536:$I$556),"Le financement des moyens humains ne peut pas être supérieur à 25% du total des dépenses éligibles, le montant maximal de salaire est de : "&amp;33%*SUM($I$507:I534,I536:$I$556)&amp;"€ """,""),"")</f>
        <v/>
      </c>
      <c r="L535" s="158"/>
      <c r="M535" s="158"/>
      <c r="N535" s="158"/>
      <c r="O535" s="131" t="s">
        <v>31</v>
      </c>
      <c r="P535" s="131" t="s">
        <v>153</v>
      </c>
      <c r="Q535" s="178">
        <f t="shared" si="20"/>
        <v>0</v>
      </c>
      <c r="S535" s="110"/>
    </row>
    <row r="536" spans="4:19" ht="15" hidden="1" customHeight="1" outlineLevel="2">
      <c r="D536" s="195" t="s">
        <v>25</v>
      </c>
      <c r="E536" s="195"/>
      <c r="F536" s="195"/>
      <c r="G536" s="195"/>
      <c r="H536" s="196"/>
      <c r="I536" s="178">
        <f t="shared" si="21"/>
        <v>0</v>
      </c>
      <c r="J536" s="189" t="s">
        <v>153</v>
      </c>
      <c r="K536" s="107" t="str">
        <f>IF(D536="Moyens humains",IF(I536&gt;1/3*SUM($I$507:I535,I537:$I$556),"Le financement des moyens humains ne peut pas être supérieur à 25% du total des dépenses éligibles, le montant maximal de salaire est de : "&amp;33%*SUM($I$507:I535,I537:$I$556)&amp;"€ """,""),"")</f>
        <v/>
      </c>
      <c r="L536" s="158"/>
      <c r="M536" s="158"/>
      <c r="N536" s="158"/>
      <c r="O536" s="131" t="s">
        <v>31</v>
      </c>
      <c r="P536" s="131" t="s">
        <v>153</v>
      </c>
      <c r="Q536" s="178">
        <f t="shared" si="20"/>
        <v>0</v>
      </c>
      <c r="S536" s="110"/>
    </row>
    <row r="537" spans="4:19" ht="15" hidden="1" customHeight="1" outlineLevel="2">
      <c r="D537" s="195" t="s">
        <v>25</v>
      </c>
      <c r="E537" s="195"/>
      <c r="F537" s="195"/>
      <c r="G537" s="195"/>
      <c r="H537" s="196"/>
      <c r="I537" s="178">
        <f t="shared" si="21"/>
        <v>0</v>
      </c>
      <c r="J537" s="189" t="s">
        <v>153</v>
      </c>
      <c r="K537" s="107" t="str">
        <f>IF(D537="Moyens humains",IF(I537&gt;1/3*SUM($I$507:I536,I538:$I$556),"Le financement des moyens humains ne peut pas être supérieur à 25% du total des dépenses éligibles, le montant maximal de salaire est de : "&amp;33%*SUM($I$507:I536,I538:$I$556)&amp;"€ """,""),"")</f>
        <v/>
      </c>
      <c r="L537" s="158"/>
      <c r="M537" s="158"/>
      <c r="N537" s="158"/>
      <c r="O537" s="131" t="s">
        <v>31</v>
      </c>
      <c r="P537" s="131" t="s">
        <v>153</v>
      </c>
      <c r="Q537" s="178">
        <f t="shared" si="20"/>
        <v>0</v>
      </c>
      <c r="S537" s="110"/>
    </row>
    <row r="538" spans="4:19" ht="15" hidden="1" customHeight="1" outlineLevel="2">
      <c r="D538" s="195" t="s">
        <v>25</v>
      </c>
      <c r="E538" s="195"/>
      <c r="F538" s="195"/>
      <c r="G538" s="195"/>
      <c r="H538" s="196"/>
      <c r="I538" s="178">
        <f t="shared" si="21"/>
        <v>0</v>
      </c>
      <c r="J538" s="189" t="s">
        <v>153</v>
      </c>
      <c r="K538" s="107" t="str">
        <f>IF(D538="Moyens humains",IF(I538&gt;1/3*SUM($I$507:I537,I539:$I$556),"Le financement des moyens humains ne peut pas être supérieur à 25% du total des dépenses éligibles, le montant maximal de salaire est de : "&amp;33%*SUM($I$507:I537,I539:$I$556)&amp;"€ """,""),"")</f>
        <v/>
      </c>
      <c r="L538" s="158"/>
      <c r="M538" s="158"/>
      <c r="N538" s="158"/>
      <c r="O538" s="131" t="s">
        <v>31</v>
      </c>
      <c r="P538" s="131" t="s">
        <v>153</v>
      </c>
      <c r="Q538" s="178">
        <f t="shared" si="20"/>
        <v>0</v>
      </c>
      <c r="S538" s="110"/>
    </row>
    <row r="539" spans="4:19" ht="15" hidden="1" customHeight="1" outlineLevel="2">
      <c r="D539" s="195" t="s">
        <v>25</v>
      </c>
      <c r="E539" s="195"/>
      <c r="F539" s="195"/>
      <c r="G539" s="195"/>
      <c r="H539" s="196"/>
      <c r="I539" s="178">
        <f t="shared" si="21"/>
        <v>0</v>
      </c>
      <c r="J539" s="189" t="s">
        <v>153</v>
      </c>
      <c r="K539" s="107" t="str">
        <f>IF(D539="Moyens humains",IF(I539&gt;1/3*SUM($I$507:I538,I540:$I$556),"Le financement des moyens humains ne peut pas être supérieur à 25% du total des dépenses éligibles, le montant maximal de salaire est de : "&amp;33%*SUM($I$507:I538,I540:$I$556)&amp;"€ """,""),"")</f>
        <v/>
      </c>
      <c r="L539" s="158"/>
      <c r="M539" s="158"/>
      <c r="N539" s="158"/>
      <c r="O539" s="131" t="s">
        <v>31</v>
      </c>
      <c r="P539" s="131" t="s">
        <v>153</v>
      </c>
      <c r="Q539" s="178">
        <f t="shared" ref="Q539:Q556" si="22">IF(O539="Accepté",I539,IF(O539="Revue",P539,0))</f>
        <v>0</v>
      </c>
      <c r="S539" s="110"/>
    </row>
    <row r="540" spans="4:19" ht="15" hidden="1" customHeight="1" outlineLevel="2">
      <c r="D540" s="195" t="s">
        <v>25</v>
      </c>
      <c r="E540" s="195"/>
      <c r="F540" s="195"/>
      <c r="G540" s="195"/>
      <c r="H540" s="196"/>
      <c r="I540" s="178">
        <f t="shared" si="21"/>
        <v>0</v>
      </c>
      <c r="J540" s="189" t="s">
        <v>153</v>
      </c>
      <c r="K540" s="107" t="str">
        <f>IF(D540="Moyens humains",IF(I540&gt;1/3*SUM($I$507:I539,I541:$I$556),"Le financement des moyens humains ne peut pas être supérieur à 25% du total des dépenses éligibles, le montant maximal de salaire est de : "&amp;33%*SUM($I$507:I539,I541:$I$556)&amp;"€ """,""),"")</f>
        <v/>
      </c>
      <c r="L540" s="158"/>
      <c r="M540" s="158"/>
      <c r="N540" s="158"/>
      <c r="O540" s="131" t="s">
        <v>31</v>
      </c>
      <c r="P540" s="131" t="s">
        <v>153</v>
      </c>
      <c r="Q540" s="178">
        <f t="shared" si="22"/>
        <v>0</v>
      </c>
      <c r="S540" s="110"/>
    </row>
    <row r="541" spans="4:19" ht="15" hidden="1" customHeight="1" outlineLevel="2">
      <c r="D541" s="195" t="s">
        <v>25</v>
      </c>
      <c r="E541" s="195"/>
      <c r="F541" s="195"/>
      <c r="G541" s="195"/>
      <c r="H541" s="196"/>
      <c r="I541" s="178">
        <f t="shared" si="21"/>
        <v>0</v>
      </c>
      <c r="J541" s="189" t="s">
        <v>153</v>
      </c>
      <c r="K541" s="107" t="str">
        <f>IF(D541="Moyens humains",IF(I541&gt;1/3*SUM($I$507:I540,I542:$I$556),"Le financement des moyens humains ne peut pas être supérieur à 25% du total des dépenses éligibles, le montant maximal de salaire est de : "&amp;33%*SUM($I$507:I540,I542:$I$556)&amp;"€ """,""),"")</f>
        <v/>
      </c>
      <c r="L541" s="158"/>
      <c r="M541" s="158"/>
      <c r="N541" s="158"/>
      <c r="O541" s="131" t="s">
        <v>31</v>
      </c>
      <c r="P541" s="131" t="s">
        <v>153</v>
      </c>
      <c r="Q541" s="178">
        <f t="shared" si="22"/>
        <v>0</v>
      </c>
      <c r="S541" s="110"/>
    </row>
    <row r="542" spans="4:19" ht="15" hidden="1" customHeight="1" outlineLevel="2">
      <c r="D542" s="195" t="s">
        <v>25</v>
      </c>
      <c r="E542" s="195"/>
      <c r="F542" s="195"/>
      <c r="G542" s="195"/>
      <c r="H542" s="196"/>
      <c r="I542" s="178">
        <f t="shared" si="21"/>
        <v>0</v>
      </c>
      <c r="J542" s="189" t="s">
        <v>153</v>
      </c>
      <c r="K542" s="107" t="str">
        <f>IF(D542="Moyens humains",IF(I542&gt;1/3*SUM($I$507:I541,I543:$I$556),"Le financement des moyens humains ne peut pas être supérieur à 25% du total des dépenses éligibles, le montant maximal de salaire est de : "&amp;33%*SUM($I$507:I541,I543:$I$556)&amp;"€ """,""),"")</f>
        <v/>
      </c>
      <c r="L542" s="158"/>
      <c r="M542" s="158"/>
      <c r="N542" s="158"/>
      <c r="O542" s="131" t="s">
        <v>31</v>
      </c>
      <c r="P542" s="131" t="s">
        <v>153</v>
      </c>
      <c r="Q542" s="178">
        <f t="shared" si="22"/>
        <v>0</v>
      </c>
      <c r="S542" s="110"/>
    </row>
    <row r="543" spans="4:19" ht="15" hidden="1" customHeight="1" outlineLevel="2">
      <c r="D543" s="195" t="s">
        <v>25</v>
      </c>
      <c r="E543" s="195"/>
      <c r="F543" s="195"/>
      <c r="G543" s="195"/>
      <c r="H543" s="196"/>
      <c r="I543" s="178">
        <f t="shared" si="21"/>
        <v>0</v>
      </c>
      <c r="J543" s="189" t="s">
        <v>153</v>
      </c>
      <c r="K543" s="107" t="str">
        <f>IF(D543="Moyens humains",IF(I543&gt;1/3*SUM($I$507:I542,I544:$I$556),"Le financement des moyens humains ne peut pas être supérieur à 25% du total des dépenses éligibles, le montant maximal de salaire est de : "&amp;33%*SUM($I$507:I542,I544:$I$556)&amp;"€ """,""),"")</f>
        <v/>
      </c>
      <c r="L543" s="158"/>
      <c r="M543" s="158"/>
      <c r="N543" s="158"/>
      <c r="O543" s="131" t="s">
        <v>31</v>
      </c>
      <c r="P543" s="131" t="s">
        <v>153</v>
      </c>
      <c r="Q543" s="178">
        <f t="shared" si="22"/>
        <v>0</v>
      </c>
      <c r="S543" s="110"/>
    </row>
    <row r="544" spans="4:19" ht="15" hidden="1" customHeight="1" outlineLevel="2">
      <c r="D544" s="195" t="s">
        <v>25</v>
      </c>
      <c r="E544" s="195"/>
      <c r="F544" s="195"/>
      <c r="G544" s="195"/>
      <c r="H544" s="196"/>
      <c r="I544" s="178">
        <f t="shared" si="21"/>
        <v>0</v>
      </c>
      <c r="J544" s="189" t="s">
        <v>153</v>
      </c>
      <c r="K544" s="107" t="str">
        <f>IF(D544="Moyens humains",IF(I544&gt;1/3*SUM($I$507:I543,I545:$I$556),"Le financement des moyens humains ne peut pas être supérieur à 25% du total des dépenses éligibles, le montant maximal de salaire est de : "&amp;33%*SUM($I$507:I543,I545:$I$556)&amp;"€ """,""),"")</f>
        <v/>
      </c>
      <c r="L544" s="158"/>
      <c r="M544" s="158"/>
      <c r="N544" s="158"/>
      <c r="O544" s="131" t="s">
        <v>31</v>
      </c>
      <c r="P544" s="131" t="s">
        <v>153</v>
      </c>
      <c r="Q544" s="178">
        <f t="shared" si="22"/>
        <v>0</v>
      </c>
      <c r="S544" s="110"/>
    </row>
    <row r="545" spans="4:19" ht="15" hidden="1" customHeight="1" outlineLevel="2">
      <c r="D545" s="195" t="s">
        <v>25</v>
      </c>
      <c r="E545" s="195"/>
      <c r="F545" s="195"/>
      <c r="G545" s="195"/>
      <c r="H545" s="196"/>
      <c r="I545" s="178">
        <f t="shared" si="21"/>
        <v>0</v>
      </c>
      <c r="J545" s="189" t="s">
        <v>153</v>
      </c>
      <c r="K545" s="107" t="str">
        <f>IF(D545="Moyens humains",IF(I545&gt;1/3*SUM($I$507:I544,I546:$I$556),"Le financement des moyens humains ne peut pas être supérieur à 25% du total des dépenses éligibles, le montant maximal de salaire est de : "&amp;33%*SUM($I$507:I544,I546:$I$556)&amp;"€ """,""),"")</f>
        <v/>
      </c>
      <c r="L545" s="158"/>
      <c r="M545" s="158"/>
      <c r="N545" s="158"/>
      <c r="O545" s="131" t="s">
        <v>31</v>
      </c>
      <c r="P545" s="131" t="s">
        <v>153</v>
      </c>
      <c r="Q545" s="178">
        <f t="shared" si="22"/>
        <v>0</v>
      </c>
      <c r="S545" s="110"/>
    </row>
    <row r="546" spans="4:19" ht="15" hidden="1" customHeight="1" outlineLevel="2">
      <c r="D546" s="195" t="s">
        <v>25</v>
      </c>
      <c r="E546" s="195"/>
      <c r="F546" s="195"/>
      <c r="G546" s="195"/>
      <c r="H546" s="196"/>
      <c r="I546" s="178">
        <f t="shared" si="21"/>
        <v>0</v>
      </c>
      <c r="J546" s="189" t="s">
        <v>153</v>
      </c>
      <c r="K546" s="107" t="str">
        <f>IF(D546="Moyens humains",IF(I546&gt;1/3*SUM($I$507:I545,I547:$I$556),"Le financement des moyens humains ne peut pas être supérieur à 25% du total des dépenses éligibles, le montant maximal de salaire est de : "&amp;33%*SUM($I$507:I545,I547:$I$556)&amp;"€ """,""),"")</f>
        <v/>
      </c>
      <c r="L546" s="158"/>
      <c r="M546" s="158"/>
      <c r="N546" s="158"/>
      <c r="O546" s="131" t="s">
        <v>31</v>
      </c>
      <c r="P546" s="131" t="s">
        <v>153</v>
      </c>
      <c r="Q546" s="178">
        <f t="shared" si="22"/>
        <v>0</v>
      </c>
      <c r="S546" s="110"/>
    </row>
    <row r="547" spans="4:19" ht="15" hidden="1" customHeight="1" outlineLevel="2">
      <c r="D547" s="195" t="s">
        <v>25</v>
      </c>
      <c r="E547" s="195"/>
      <c r="F547" s="195"/>
      <c r="G547" s="195"/>
      <c r="H547" s="196"/>
      <c r="I547" s="178">
        <f t="shared" si="21"/>
        <v>0</v>
      </c>
      <c r="J547" s="189" t="s">
        <v>153</v>
      </c>
      <c r="K547" s="107" t="str">
        <f>IF(D547="Moyens humains",IF(I547&gt;1/3*SUM($I$507:I546,I548:$I$556),"Le financement des moyens humains ne peut pas être supérieur à 25% du total des dépenses éligibles, le montant maximal de salaire est de : "&amp;33%*SUM($I$507:I546,I548:$I$556)&amp;"€ """,""),"")</f>
        <v/>
      </c>
      <c r="L547" s="158"/>
      <c r="M547" s="158"/>
      <c r="N547" s="158"/>
      <c r="O547" s="131" t="s">
        <v>31</v>
      </c>
      <c r="P547" s="131" t="s">
        <v>153</v>
      </c>
      <c r="Q547" s="178">
        <f t="shared" si="22"/>
        <v>0</v>
      </c>
      <c r="S547" s="110"/>
    </row>
    <row r="548" spans="4:19" ht="15" hidden="1" customHeight="1" outlineLevel="2">
      <c r="D548" s="195" t="s">
        <v>25</v>
      </c>
      <c r="E548" s="195"/>
      <c r="F548" s="195"/>
      <c r="G548" s="195"/>
      <c r="H548" s="196"/>
      <c r="I548" s="178">
        <f t="shared" si="21"/>
        <v>0</v>
      </c>
      <c r="J548" s="189" t="s">
        <v>153</v>
      </c>
      <c r="K548" s="107" t="str">
        <f>IF(D548="Moyens humains",IF(I548&gt;1/3*SUM($I$507:I547,I549:$I$556),"Le financement des moyens humains ne peut pas être supérieur à 25% du total des dépenses éligibles, le montant maximal de salaire est de : "&amp;33%*SUM($I$507:I547,I549:$I$556)&amp;"€ """,""),"")</f>
        <v/>
      </c>
      <c r="L548" s="158"/>
      <c r="M548" s="158"/>
      <c r="N548" s="158"/>
      <c r="O548" s="131" t="s">
        <v>31</v>
      </c>
      <c r="P548" s="131" t="s">
        <v>153</v>
      </c>
      <c r="Q548" s="178">
        <f t="shared" si="22"/>
        <v>0</v>
      </c>
      <c r="S548" s="110"/>
    </row>
    <row r="549" spans="4:19" ht="15" hidden="1" customHeight="1" outlineLevel="2">
      <c r="D549" s="195" t="s">
        <v>25</v>
      </c>
      <c r="E549" s="195"/>
      <c r="F549" s="195"/>
      <c r="G549" s="195"/>
      <c r="H549" s="196"/>
      <c r="I549" s="178">
        <f t="shared" si="21"/>
        <v>0</v>
      </c>
      <c r="J549" s="189" t="s">
        <v>153</v>
      </c>
      <c r="K549" s="107" t="str">
        <f>IF(D549="Moyens humains",IF(I549&gt;1/3*SUM($I$507:I548,I550:$I$556),"Le financement des moyens humains ne peut pas être supérieur à 25% du total des dépenses éligibles, le montant maximal de salaire est de : "&amp;33%*SUM($I$507:I548,I550:$I$556)&amp;"€ """,""),"")</f>
        <v/>
      </c>
      <c r="L549" s="158"/>
      <c r="M549" s="158"/>
      <c r="N549" s="158"/>
      <c r="O549" s="131" t="s">
        <v>31</v>
      </c>
      <c r="P549" s="131" t="s">
        <v>153</v>
      </c>
      <c r="Q549" s="178">
        <f t="shared" si="22"/>
        <v>0</v>
      </c>
      <c r="S549" s="110"/>
    </row>
    <row r="550" spans="4:19" ht="15" hidden="1" customHeight="1" outlineLevel="2">
      <c r="D550" s="195" t="s">
        <v>25</v>
      </c>
      <c r="E550" s="195"/>
      <c r="F550" s="195"/>
      <c r="G550" s="195"/>
      <c r="H550" s="196"/>
      <c r="I550" s="178">
        <f t="shared" si="21"/>
        <v>0</v>
      </c>
      <c r="J550" s="189" t="s">
        <v>153</v>
      </c>
      <c r="K550" s="107" t="str">
        <f>IF(D550="Moyens humains",IF(I550&gt;1/3*SUM($I$507:I549,I551:$I$556),"Le financement des moyens humains ne peut pas être supérieur à 25% du total des dépenses éligibles, le montant maximal de salaire est de : "&amp;33%*SUM($I$507:I549,I551:$I$556)&amp;"€ """,""),"")</f>
        <v/>
      </c>
      <c r="L550" s="158"/>
      <c r="M550" s="158"/>
      <c r="N550" s="158"/>
      <c r="O550" s="131" t="s">
        <v>31</v>
      </c>
      <c r="P550" s="131" t="s">
        <v>153</v>
      </c>
      <c r="Q550" s="178">
        <f t="shared" si="22"/>
        <v>0</v>
      </c>
      <c r="S550" s="110"/>
    </row>
    <row r="551" spans="4:19" ht="15" hidden="1" customHeight="1" outlineLevel="2">
      <c r="D551" s="195" t="s">
        <v>25</v>
      </c>
      <c r="E551" s="195"/>
      <c r="F551" s="195"/>
      <c r="G551" s="195"/>
      <c r="H551" s="196"/>
      <c r="I551" s="178">
        <f t="shared" si="21"/>
        <v>0</v>
      </c>
      <c r="J551" s="189" t="s">
        <v>153</v>
      </c>
      <c r="K551" s="107" t="str">
        <f>IF(D551="Moyens humains",IF(I551&gt;1/3*SUM($I$507:I550,I552:$I$556),"Le financement des moyens humains ne peut pas être supérieur à 25% du total des dépenses éligibles, le montant maximal de salaire est de : "&amp;33%*SUM($I$507:I550,I552:$I$556)&amp;"€ """,""),"")</f>
        <v/>
      </c>
      <c r="L551" s="158"/>
      <c r="M551" s="158"/>
      <c r="N551" s="158"/>
      <c r="O551" s="131" t="s">
        <v>31</v>
      </c>
      <c r="P551" s="131" t="s">
        <v>153</v>
      </c>
      <c r="Q551" s="178">
        <f t="shared" si="22"/>
        <v>0</v>
      </c>
      <c r="S551" s="110"/>
    </row>
    <row r="552" spans="4:19" ht="15" hidden="1" customHeight="1" outlineLevel="2">
      <c r="D552" s="195" t="s">
        <v>25</v>
      </c>
      <c r="E552" s="195"/>
      <c r="F552" s="195"/>
      <c r="G552" s="195"/>
      <c r="H552" s="196"/>
      <c r="I552" s="178">
        <f t="shared" si="21"/>
        <v>0</v>
      </c>
      <c r="J552" s="189" t="s">
        <v>153</v>
      </c>
      <c r="K552" s="107" t="str">
        <f>IF(D552="Moyens humains",IF(I552&gt;1/3*SUM($I$507:I551,I553:$I$556),"Le financement des moyens humains ne peut pas être supérieur à 25% du total des dépenses éligibles, le montant maximal de salaire est de : "&amp;33%*SUM($I$507:I551,I553:$I$556)&amp;"€ """,""),"")</f>
        <v/>
      </c>
      <c r="L552" s="158"/>
      <c r="M552" s="158"/>
      <c r="N552" s="158"/>
      <c r="O552" s="131" t="s">
        <v>31</v>
      </c>
      <c r="P552" s="131" t="s">
        <v>153</v>
      </c>
      <c r="Q552" s="178">
        <f t="shared" si="22"/>
        <v>0</v>
      </c>
      <c r="S552" s="110"/>
    </row>
    <row r="553" spans="4:19" ht="15" hidden="1" customHeight="1" outlineLevel="2">
      <c r="D553" s="195" t="s">
        <v>25</v>
      </c>
      <c r="E553" s="195"/>
      <c r="F553" s="195"/>
      <c r="G553" s="195"/>
      <c r="H553" s="196"/>
      <c r="I553" s="178">
        <f t="shared" si="21"/>
        <v>0</v>
      </c>
      <c r="J553" s="189" t="s">
        <v>153</v>
      </c>
      <c r="K553" s="107" t="str">
        <f>IF(D553="Moyens humains",IF(I553&gt;1/3*SUM($I$507:I552,I554:$I$556),"Le financement des moyens humains ne peut pas être supérieur à 25% du total des dépenses éligibles, le montant maximal de salaire est de : "&amp;33%*SUM($I$507:I552,I554:$I$556)&amp;"€ """,""),"")</f>
        <v/>
      </c>
      <c r="L553" s="158"/>
      <c r="M553" s="158"/>
      <c r="N553" s="158"/>
      <c r="O553" s="131" t="s">
        <v>31</v>
      </c>
      <c r="P553" s="131" t="s">
        <v>153</v>
      </c>
      <c r="Q553" s="178">
        <f t="shared" si="22"/>
        <v>0</v>
      </c>
      <c r="S553" s="110"/>
    </row>
    <row r="554" spans="4:19" ht="15" hidden="1" customHeight="1" outlineLevel="2">
      <c r="D554" s="195" t="s">
        <v>25</v>
      </c>
      <c r="E554" s="195"/>
      <c r="F554" s="195"/>
      <c r="G554" s="195"/>
      <c r="H554" s="196"/>
      <c r="I554" s="178">
        <f t="shared" si="21"/>
        <v>0</v>
      </c>
      <c r="J554" s="189" t="s">
        <v>153</v>
      </c>
      <c r="K554" s="107" t="str">
        <f>IF(D554="Moyens humains",IF(I554&gt;1/3*SUM($I$507:I553,I555:$I$556),"Le financement des moyens humains ne peut pas être supérieur à 25% du total des dépenses éligibles, le montant maximal de salaire est de : "&amp;33%*SUM($I$507:I553,I555:$I$556)&amp;"€ """,""),"")</f>
        <v/>
      </c>
      <c r="L554" s="158"/>
      <c r="M554" s="158"/>
      <c r="N554" s="158"/>
      <c r="O554" s="131" t="s">
        <v>31</v>
      </c>
      <c r="P554" s="131" t="s">
        <v>153</v>
      </c>
      <c r="Q554" s="178">
        <f t="shared" si="22"/>
        <v>0</v>
      </c>
      <c r="S554" s="110"/>
    </row>
    <row r="555" spans="4:19" ht="15" hidden="1" customHeight="1" outlineLevel="2">
      <c r="D555" s="195" t="s">
        <v>25</v>
      </c>
      <c r="E555" s="195"/>
      <c r="F555" s="195"/>
      <c r="G555" s="195"/>
      <c r="H555" s="196"/>
      <c r="I555" s="178">
        <f t="shared" si="21"/>
        <v>0</v>
      </c>
      <c r="J555" s="189" t="s">
        <v>153</v>
      </c>
      <c r="K555" s="107" t="str">
        <f>IF(D555="Moyens humains",IF(I555&gt;1/3*SUM($I$507:I554,I556:$I$556),"Le financement des moyens humains ne peut pas être supérieur à 25% du total des dépenses éligibles, le montant maximal de salaire est de : "&amp;33%*SUM($I$507:I554,I556:$I$556)&amp;"€ """,""),"")</f>
        <v/>
      </c>
      <c r="L555" s="158"/>
      <c r="M555" s="158"/>
      <c r="N555" s="158"/>
      <c r="O555" s="131" t="s">
        <v>31</v>
      </c>
      <c r="P555" s="131" t="s">
        <v>153</v>
      </c>
      <c r="Q555" s="178">
        <f t="shared" si="22"/>
        <v>0</v>
      </c>
      <c r="S555" s="110"/>
    </row>
    <row r="556" spans="4:19" ht="15" hidden="1" customHeight="1" outlineLevel="2">
      <c r="D556" s="195" t="s">
        <v>25</v>
      </c>
      <c r="E556" s="195"/>
      <c r="F556" s="195"/>
      <c r="G556" s="195"/>
      <c r="H556" s="196"/>
      <c r="I556" s="178">
        <f t="shared" si="21"/>
        <v>0</v>
      </c>
      <c r="J556" s="189" t="s">
        <v>153</v>
      </c>
      <c r="K556" s="107" t="str">
        <f>IF(D556="Moyens humains",IF(I556&gt;1/3*SUM($I$507:I555),"Le financement des moyens humains ne peut pas être supérieur à 25% du total des dépenses éligibles, le montant maximal de salaire est de : "&amp;33%*SUM($I$507:I555)&amp;"€ """,""),"")</f>
        <v/>
      </c>
      <c r="L556" s="158"/>
      <c r="M556" s="158"/>
      <c r="N556" s="158"/>
      <c r="O556" s="131" t="s">
        <v>31</v>
      </c>
      <c r="P556" s="131" t="s">
        <v>153</v>
      </c>
      <c r="Q556" s="178">
        <f t="shared" si="22"/>
        <v>0</v>
      </c>
      <c r="S556" s="110"/>
    </row>
    <row r="557" spans="4:19" s="116" customFormat="1" ht="30" customHeight="1" outlineLevel="1" collapsed="1">
      <c r="D557" s="295" t="s">
        <v>224</v>
      </c>
      <c r="E557" s="296"/>
      <c r="F557" s="296"/>
      <c r="G557" s="296"/>
      <c r="H557" s="296"/>
      <c r="I557" s="296"/>
      <c r="J557" s="297"/>
      <c r="K557" s="113"/>
      <c r="O557" s="109"/>
      <c r="P557" s="109"/>
      <c r="Q557" s="109"/>
    </row>
    <row r="558" spans="4:19" ht="15" customHeight="1" outlineLevel="1">
      <c r="D558" s="197" t="s">
        <v>25</v>
      </c>
      <c r="E558" s="197"/>
      <c r="F558" s="197"/>
      <c r="G558" s="197"/>
      <c r="H558" s="198"/>
      <c r="I558" s="180">
        <f t="shared" ref="I558:I607" si="23">H558*G558</f>
        <v>0</v>
      </c>
      <c r="J558" s="189" t="s">
        <v>153</v>
      </c>
      <c r="K558" s="107" t="str">
        <f>IF(D558="Moyens humains",IF(I558&gt;1/3*SUM(I559:I607),"Le financement des moyens humains ne peut pas être supérieur à 25% du total des dépenses éligibles, le montant maximal de salaire est de : "&amp;33%*SUM(I559:I607)&amp;"€ """,""),"")</f>
        <v/>
      </c>
      <c r="L558" s="158"/>
      <c r="M558" s="158"/>
      <c r="N558" s="158"/>
      <c r="O558" s="131" t="s">
        <v>31</v>
      </c>
      <c r="P558" s="131" t="s">
        <v>153</v>
      </c>
      <c r="Q558" s="178">
        <f t="shared" ref="Q558:Q589" si="24">IF(O558="Accepté",I558,IF(O558="Revue",P558,0))</f>
        <v>0</v>
      </c>
      <c r="R558" s="181">
        <f>(SUM(Q558:Q607))*0.25</f>
        <v>0</v>
      </c>
      <c r="S558" s="110"/>
    </row>
    <row r="559" spans="4:19" ht="15" customHeight="1" outlineLevel="1">
      <c r="D559" s="195" t="s">
        <v>25</v>
      </c>
      <c r="E559" s="195"/>
      <c r="F559" s="195"/>
      <c r="G559" s="195"/>
      <c r="H559" s="196"/>
      <c r="I559" s="178">
        <f t="shared" si="23"/>
        <v>0</v>
      </c>
      <c r="J559" s="189" t="s">
        <v>153</v>
      </c>
      <c r="K559" s="107" t="str">
        <f>IF(D559="Moyens humains",IF(I559&gt;1/3*SUM($I$558:I558,I560:$I$607),"Le financement des moyens humains ne peut pas être supérieur à 25% du total des dépenses éligibles, le montant maximal de salaire est de : "&amp;33%*SUM($I$558:I558,I560:$I$607)&amp;"€ """,""),"")</f>
        <v/>
      </c>
      <c r="L559" s="158"/>
      <c r="M559" s="158"/>
      <c r="N559" s="158"/>
      <c r="O559" s="131" t="s">
        <v>31</v>
      </c>
      <c r="P559" s="131" t="s">
        <v>153</v>
      </c>
      <c r="Q559" s="178">
        <f t="shared" si="24"/>
        <v>0</v>
      </c>
      <c r="S559" s="110"/>
    </row>
    <row r="560" spans="4:19" ht="15" customHeight="1" outlineLevel="1">
      <c r="D560" s="195" t="s">
        <v>25</v>
      </c>
      <c r="E560" s="195"/>
      <c r="F560" s="195"/>
      <c r="G560" s="195"/>
      <c r="H560" s="196"/>
      <c r="I560" s="178">
        <f t="shared" si="23"/>
        <v>0</v>
      </c>
      <c r="J560" s="189" t="s">
        <v>153</v>
      </c>
      <c r="K560" s="107" t="str">
        <f>IF(D560="Moyens humains",IF(I560&gt;1/3*SUM($I$558:I559,I561:$I$607),"Le financement des moyens humains ne peut pas être supérieur à 25% du total des dépenses éligibles, le montant maximal de salaire est de : "&amp;33%*SUM($I$558:I559,I561:$I$607)&amp;"€ """,""),"")</f>
        <v/>
      </c>
      <c r="L560" s="158"/>
      <c r="M560" s="158"/>
      <c r="N560" s="158"/>
      <c r="O560" s="131" t="s">
        <v>31</v>
      </c>
      <c r="P560" s="131" t="s">
        <v>153</v>
      </c>
      <c r="Q560" s="178">
        <f t="shared" si="24"/>
        <v>0</v>
      </c>
      <c r="S560" s="110"/>
    </row>
    <row r="561" spans="4:19" ht="15" customHeight="1" outlineLevel="1">
      <c r="D561" s="195" t="s">
        <v>25</v>
      </c>
      <c r="E561" s="195"/>
      <c r="F561" s="195"/>
      <c r="G561" s="195"/>
      <c r="H561" s="196"/>
      <c r="I561" s="178">
        <f t="shared" si="23"/>
        <v>0</v>
      </c>
      <c r="J561" s="189" t="s">
        <v>153</v>
      </c>
      <c r="K561" s="107" t="str">
        <f>IF(D561="Moyens humains",IF(I561&gt;1/3*SUM($I$558:I560,I562:$I$607),"Le financement des moyens humains ne peut pas être supérieur à 25% du total des dépenses éligibles, le montant maximal de salaire est de : "&amp;33%*SUM($I$558:I560,I562:$I$607)&amp;"€ """,""),"")</f>
        <v/>
      </c>
      <c r="L561" s="158"/>
      <c r="M561" s="158"/>
      <c r="N561" s="158"/>
      <c r="O561" s="131" t="s">
        <v>31</v>
      </c>
      <c r="P561" s="131" t="s">
        <v>153</v>
      </c>
      <c r="Q561" s="178">
        <f t="shared" si="24"/>
        <v>0</v>
      </c>
      <c r="S561" s="110"/>
    </row>
    <row r="562" spans="4:19" ht="15" customHeight="1" outlineLevel="1">
      <c r="D562" s="195" t="s">
        <v>25</v>
      </c>
      <c r="E562" s="195"/>
      <c r="F562" s="195"/>
      <c r="G562" s="195"/>
      <c r="H562" s="196"/>
      <c r="I562" s="178">
        <f t="shared" si="23"/>
        <v>0</v>
      </c>
      <c r="J562" s="189" t="s">
        <v>153</v>
      </c>
      <c r="K562" s="107" t="str">
        <f>IF(D562="Moyens humains",IF(I562&gt;1/3*SUM($I$558:I561,I563:$I$607),"Le financement des moyens humains ne peut pas être supérieur à 25% du total des dépenses éligibles, le montant maximal de salaire est de : "&amp;33%*SUM($I$558:I561,I563:$I$607)&amp;"€ """,""),"")</f>
        <v/>
      </c>
      <c r="L562" s="158"/>
      <c r="M562" s="158"/>
      <c r="N562" s="158"/>
      <c r="O562" s="131" t="s">
        <v>31</v>
      </c>
      <c r="P562" s="131" t="s">
        <v>153</v>
      </c>
      <c r="Q562" s="178">
        <f t="shared" si="24"/>
        <v>0</v>
      </c>
      <c r="S562" s="110"/>
    </row>
    <row r="563" spans="4:19" ht="15" customHeight="1" outlineLevel="1">
      <c r="D563" s="195" t="s">
        <v>25</v>
      </c>
      <c r="E563" s="195"/>
      <c r="F563" s="195"/>
      <c r="G563" s="195"/>
      <c r="H563" s="196"/>
      <c r="I563" s="178">
        <f t="shared" si="23"/>
        <v>0</v>
      </c>
      <c r="J563" s="189" t="s">
        <v>153</v>
      </c>
      <c r="K563" s="107" t="str">
        <f>IF(D563="Moyens humains",IF(I563&gt;1/3*SUM($I$558:I562,I564:$I$607),"Le financement des moyens humains ne peut pas être supérieur à 25% du total des dépenses éligibles, le montant maximal de salaire est de : "&amp;33%*SUM($I$558:I562,I564:$I$607)&amp;"€ """,""),"")</f>
        <v/>
      </c>
      <c r="L563" s="158"/>
      <c r="M563" s="158"/>
      <c r="N563" s="158"/>
      <c r="O563" s="131" t="s">
        <v>31</v>
      </c>
      <c r="P563" s="131" t="s">
        <v>153</v>
      </c>
      <c r="Q563" s="178">
        <f t="shared" si="24"/>
        <v>0</v>
      </c>
      <c r="S563" s="110"/>
    </row>
    <row r="564" spans="4:19" ht="15" customHeight="1" outlineLevel="1">
      <c r="D564" s="195" t="s">
        <v>25</v>
      </c>
      <c r="E564" s="195"/>
      <c r="F564" s="195"/>
      <c r="G564" s="195"/>
      <c r="H564" s="196"/>
      <c r="I564" s="178">
        <f t="shared" si="23"/>
        <v>0</v>
      </c>
      <c r="J564" s="189" t="s">
        <v>153</v>
      </c>
      <c r="K564" s="107" t="str">
        <f>IF(D564="Moyens humains",IF(I564&gt;1/3*SUM($I$558:I563,I565:$I$607),"Le financement des moyens humains ne peut pas être supérieur à 25% du total des dépenses éligibles, le montant maximal de salaire est de : "&amp;33%*SUM($I$558:I563,I565:$I$607)&amp;"€ """,""),"")</f>
        <v/>
      </c>
      <c r="L564" s="158"/>
      <c r="M564" s="158"/>
      <c r="N564" s="158"/>
      <c r="O564" s="131" t="s">
        <v>31</v>
      </c>
      <c r="P564" s="131" t="s">
        <v>153</v>
      </c>
      <c r="Q564" s="178">
        <f t="shared" si="24"/>
        <v>0</v>
      </c>
      <c r="S564" s="110"/>
    </row>
    <row r="565" spans="4:19" ht="15" customHeight="1" outlineLevel="1">
      <c r="D565" s="195" t="s">
        <v>25</v>
      </c>
      <c r="E565" s="195"/>
      <c r="F565" s="195"/>
      <c r="G565" s="195"/>
      <c r="H565" s="196"/>
      <c r="I565" s="178">
        <f t="shared" si="23"/>
        <v>0</v>
      </c>
      <c r="J565" s="189" t="s">
        <v>153</v>
      </c>
      <c r="K565" s="107" t="str">
        <f>IF(D565="Moyens humains",IF(I565&gt;1/3*SUM($I$558:I564,I566:$I$607),"Le financement des moyens humains ne peut pas être supérieur à 25% du total des dépenses éligibles, le montant maximal de salaire est de : "&amp;33%*SUM($I$558:I564,I566:$I$607)&amp;"€ """,""),"")</f>
        <v/>
      </c>
      <c r="L565" s="158"/>
      <c r="M565" s="158"/>
      <c r="N565" s="158"/>
      <c r="O565" s="131" t="s">
        <v>31</v>
      </c>
      <c r="P565" s="131" t="s">
        <v>153</v>
      </c>
      <c r="Q565" s="178">
        <f t="shared" si="24"/>
        <v>0</v>
      </c>
      <c r="S565" s="110"/>
    </row>
    <row r="566" spans="4:19" ht="15" customHeight="1" outlineLevel="1">
      <c r="D566" s="195" t="s">
        <v>25</v>
      </c>
      <c r="E566" s="195"/>
      <c r="F566" s="195"/>
      <c r="G566" s="195"/>
      <c r="H566" s="196"/>
      <c r="I566" s="178">
        <f t="shared" si="23"/>
        <v>0</v>
      </c>
      <c r="J566" s="189" t="s">
        <v>153</v>
      </c>
      <c r="K566" s="107" t="str">
        <f>IF(D566="Moyens humains",IF(I566&gt;1/3*SUM($I$558:I565,I567:$I$607),"Le financement des moyens humains ne peut pas être supérieur à 25% du total des dépenses éligibles, le montant maximal de salaire est de : "&amp;33%*SUM($I$558:I565,I567:$I$607)&amp;"€ """,""),"")</f>
        <v/>
      </c>
      <c r="L566" s="158"/>
      <c r="M566" s="158"/>
      <c r="N566" s="158"/>
      <c r="O566" s="131" t="s">
        <v>31</v>
      </c>
      <c r="P566" s="131" t="s">
        <v>153</v>
      </c>
      <c r="Q566" s="178">
        <f t="shared" si="24"/>
        <v>0</v>
      </c>
      <c r="S566" s="110"/>
    </row>
    <row r="567" spans="4:19" ht="15" customHeight="1" outlineLevel="1">
      <c r="D567" s="195" t="s">
        <v>25</v>
      </c>
      <c r="E567" s="195"/>
      <c r="F567" s="195"/>
      <c r="G567" s="195"/>
      <c r="H567" s="196"/>
      <c r="I567" s="178">
        <f t="shared" si="23"/>
        <v>0</v>
      </c>
      <c r="J567" s="189" t="s">
        <v>153</v>
      </c>
      <c r="K567" s="107" t="str">
        <f>IF(D567="Moyens humains",IF(I567&gt;1/3*SUM($I$558:I566,I568:$I$607),"Le financement des moyens humains ne peut pas être supérieur à 25% du total des dépenses éligibles, le montant maximal de salaire est de : "&amp;33%*SUM($I$558:I566,I568:$I$607)&amp;"€ """,""),"")</f>
        <v/>
      </c>
      <c r="L567" s="158"/>
      <c r="M567" s="158"/>
      <c r="N567" s="158"/>
      <c r="O567" s="131" t="s">
        <v>31</v>
      </c>
      <c r="P567" s="131" t="s">
        <v>153</v>
      </c>
      <c r="Q567" s="178">
        <f t="shared" si="24"/>
        <v>0</v>
      </c>
      <c r="S567" s="110"/>
    </row>
    <row r="568" spans="4:19" ht="15" hidden="1" customHeight="1" outlineLevel="2">
      <c r="D568" s="195" t="s">
        <v>25</v>
      </c>
      <c r="E568" s="195"/>
      <c r="F568" s="195"/>
      <c r="G568" s="195"/>
      <c r="H568" s="196"/>
      <c r="I568" s="178">
        <f t="shared" si="23"/>
        <v>0</v>
      </c>
      <c r="J568" s="189" t="s">
        <v>153</v>
      </c>
      <c r="K568" s="107" t="str">
        <f>IF(D568="Moyens humains",IF(I568&gt;1/3*SUM($I$558:I567,I569:$I$607),"Le financement des moyens humains ne peut pas être supérieur à 25% du total des dépenses éligibles, le montant maximal de salaire est de : "&amp;33%*SUM($I$558:I567,I569:$I$607)&amp;"€ """,""),"")</f>
        <v/>
      </c>
      <c r="L568" s="158"/>
      <c r="M568" s="158"/>
      <c r="N568" s="158"/>
      <c r="O568" s="131" t="s">
        <v>31</v>
      </c>
      <c r="P568" s="131" t="s">
        <v>153</v>
      </c>
      <c r="Q568" s="178">
        <f t="shared" si="24"/>
        <v>0</v>
      </c>
      <c r="S568" s="110"/>
    </row>
    <row r="569" spans="4:19" ht="15" hidden="1" customHeight="1" outlineLevel="2">
      <c r="D569" s="195" t="s">
        <v>25</v>
      </c>
      <c r="E569" s="195"/>
      <c r="F569" s="195"/>
      <c r="G569" s="195"/>
      <c r="H569" s="196"/>
      <c r="I569" s="178">
        <f t="shared" si="23"/>
        <v>0</v>
      </c>
      <c r="J569" s="189" t="s">
        <v>153</v>
      </c>
      <c r="K569" s="107" t="str">
        <f>IF(D569="Moyens humains",IF(I569&gt;1/3*SUM($I$558:I568,I570:$I$607),"Le financement des moyens humains ne peut pas être supérieur à 25% du total des dépenses éligibles, le montant maximal de salaire est de : "&amp;33%*SUM($I$558:I568,I570:$I$607)&amp;"€ """,""),"")</f>
        <v/>
      </c>
      <c r="L569" s="158"/>
      <c r="M569" s="158"/>
      <c r="N569" s="158"/>
      <c r="O569" s="131" t="s">
        <v>31</v>
      </c>
      <c r="P569" s="131" t="s">
        <v>153</v>
      </c>
      <c r="Q569" s="178">
        <f t="shared" si="24"/>
        <v>0</v>
      </c>
      <c r="S569" s="110"/>
    </row>
    <row r="570" spans="4:19" ht="15" hidden="1" customHeight="1" outlineLevel="2">
      <c r="D570" s="195" t="s">
        <v>25</v>
      </c>
      <c r="E570" s="195"/>
      <c r="F570" s="195"/>
      <c r="G570" s="195"/>
      <c r="H570" s="196"/>
      <c r="I570" s="178">
        <f t="shared" si="23"/>
        <v>0</v>
      </c>
      <c r="J570" s="189" t="s">
        <v>153</v>
      </c>
      <c r="K570" s="107" t="str">
        <f>IF(D570="Moyens humains",IF(I570&gt;1/3*SUM($I$558:I569,I571:$I$607),"Le financement des moyens humains ne peut pas être supérieur à 25% du total des dépenses éligibles, le montant maximal de salaire est de : "&amp;33%*SUM($I$558:I569,I571:$I$607)&amp;"€ """,""),"")</f>
        <v/>
      </c>
      <c r="L570" s="158"/>
      <c r="M570" s="158"/>
      <c r="N570" s="158"/>
      <c r="O570" s="131" t="s">
        <v>31</v>
      </c>
      <c r="P570" s="131" t="s">
        <v>153</v>
      </c>
      <c r="Q570" s="178">
        <f t="shared" si="24"/>
        <v>0</v>
      </c>
      <c r="S570" s="110"/>
    </row>
    <row r="571" spans="4:19" ht="15" hidden="1" customHeight="1" outlineLevel="2">
      <c r="D571" s="195" t="s">
        <v>25</v>
      </c>
      <c r="E571" s="195"/>
      <c r="F571" s="195"/>
      <c r="G571" s="195"/>
      <c r="H571" s="196"/>
      <c r="I571" s="178">
        <f t="shared" si="23"/>
        <v>0</v>
      </c>
      <c r="J571" s="189" t="s">
        <v>153</v>
      </c>
      <c r="K571" s="107" t="str">
        <f>IF(D571="Moyens humains",IF(I571&gt;1/3*SUM($I$558:I570,I572:$I$607),"Le financement des moyens humains ne peut pas être supérieur à 25% du total des dépenses éligibles, le montant maximal de salaire est de : "&amp;33%*SUM($I$558:I570,I572:$I$607)&amp;"€ """,""),"")</f>
        <v/>
      </c>
      <c r="L571" s="158"/>
      <c r="M571" s="158"/>
      <c r="N571" s="158"/>
      <c r="O571" s="131" t="s">
        <v>31</v>
      </c>
      <c r="P571" s="131" t="s">
        <v>153</v>
      </c>
      <c r="Q571" s="178">
        <f t="shared" si="24"/>
        <v>0</v>
      </c>
      <c r="S571" s="110"/>
    </row>
    <row r="572" spans="4:19" ht="15" hidden="1" customHeight="1" outlineLevel="2">
      <c r="D572" s="195" t="s">
        <v>25</v>
      </c>
      <c r="E572" s="195"/>
      <c r="F572" s="195"/>
      <c r="G572" s="195"/>
      <c r="H572" s="196"/>
      <c r="I572" s="178">
        <f t="shared" si="23"/>
        <v>0</v>
      </c>
      <c r="J572" s="189" t="s">
        <v>153</v>
      </c>
      <c r="K572" s="107" t="str">
        <f>IF(D572="Moyens humains",IF(I572&gt;1/3*SUM($I$558:I571,I573:$I$607),"Le financement des moyens humains ne peut pas être supérieur à 25% du total des dépenses éligibles, le montant maximal de salaire est de : "&amp;33%*SUM($I$558:I571,I573:$I$607)&amp;"€ """,""),"")</f>
        <v/>
      </c>
      <c r="L572" s="158"/>
      <c r="M572" s="158"/>
      <c r="N572" s="158"/>
      <c r="O572" s="131" t="s">
        <v>31</v>
      </c>
      <c r="P572" s="131" t="s">
        <v>153</v>
      </c>
      <c r="Q572" s="178">
        <f t="shared" si="24"/>
        <v>0</v>
      </c>
      <c r="S572" s="110"/>
    </row>
    <row r="573" spans="4:19" ht="15" hidden="1" customHeight="1" outlineLevel="2">
      <c r="D573" s="195" t="s">
        <v>25</v>
      </c>
      <c r="E573" s="195"/>
      <c r="F573" s="195"/>
      <c r="G573" s="195"/>
      <c r="H573" s="196"/>
      <c r="I573" s="178">
        <f t="shared" si="23"/>
        <v>0</v>
      </c>
      <c r="J573" s="189" t="s">
        <v>153</v>
      </c>
      <c r="K573" s="107" t="str">
        <f>IF(D573="Moyens humains",IF(I573&gt;1/3*SUM($I$558:I572,I574:$I$607),"Le financement des moyens humains ne peut pas être supérieur à 25% du total des dépenses éligibles, le montant maximal de salaire est de : "&amp;33%*SUM($I$558:I572,I574:$I$607)&amp;"€ """,""),"")</f>
        <v/>
      </c>
      <c r="L573" s="158"/>
      <c r="M573" s="158"/>
      <c r="N573" s="158"/>
      <c r="O573" s="131" t="s">
        <v>31</v>
      </c>
      <c r="P573" s="131" t="s">
        <v>153</v>
      </c>
      <c r="Q573" s="178">
        <f t="shared" si="24"/>
        <v>0</v>
      </c>
      <c r="S573" s="110"/>
    </row>
    <row r="574" spans="4:19" ht="15" hidden="1" customHeight="1" outlineLevel="2">
      <c r="D574" s="195" t="s">
        <v>25</v>
      </c>
      <c r="E574" s="195"/>
      <c r="F574" s="195"/>
      <c r="G574" s="195"/>
      <c r="H574" s="196"/>
      <c r="I574" s="178">
        <f t="shared" si="23"/>
        <v>0</v>
      </c>
      <c r="J574" s="189" t="s">
        <v>153</v>
      </c>
      <c r="K574" s="107" t="str">
        <f>IF(D574="Moyens humains",IF(I574&gt;1/3*SUM($I$558:I573,I575:$I$607),"Le financement des moyens humains ne peut pas être supérieur à 25% du total des dépenses éligibles, le montant maximal de salaire est de : "&amp;33%*SUM($I$558:I573,I575:$I$607)&amp;"€ """,""),"")</f>
        <v/>
      </c>
      <c r="L574" s="158"/>
      <c r="M574" s="158"/>
      <c r="N574" s="158"/>
      <c r="O574" s="131" t="s">
        <v>31</v>
      </c>
      <c r="P574" s="131" t="s">
        <v>153</v>
      </c>
      <c r="Q574" s="178">
        <f t="shared" si="24"/>
        <v>0</v>
      </c>
      <c r="S574" s="110"/>
    </row>
    <row r="575" spans="4:19" ht="15" hidden="1" customHeight="1" outlineLevel="2">
      <c r="D575" s="195" t="s">
        <v>25</v>
      </c>
      <c r="E575" s="195"/>
      <c r="F575" s="195"/>
      <c r="G575" s="195"/>
      <c r="H575" s="196"/>
      <c r="I575" s="178">
        <f t="shared" si="23"/>
        <v>0</v>
      </c>
      <c r="J575" s="189" t="s">
        <v>153</v>
      </c>
      <c r="K575" s="107" t="str">
        <f>IF(D575="Moyens humains",IF(I575&gt;1/3*SUM($I$558:I574,I576:$I$607),"Le financement des moyens humains ne peut pas être supérieur à 25% du total des dépenses éligibles, le montant maximal de salaire est de : "&amp;33%*SUM($I$558:I574,I576:$I$607)&amp;"€ """,""),"")</f>
        <v/>
      </c>
      <c r="L575" s="158"/>
      <c r="M575" s="158"/>
      <c r="N575" s="158"/>
      <c r="O575" s="131" t="s">
        <v>31</v>
      </c>
      <c r="P575" s="131" t="s">
        <v>153</v>
      </c>
      <c r="Q575" s="178">
        <f t="shared" si="24"/>
        <v>0</v>
      </c>
      <c r="S575" s="110"/>
    </row>
    <row r="576" spans="4:19" ht="15" hidden="1" customHeight="1" outlineLevel="2">
      <c r="D576" s="195" t="s">
        <v>25</v>
      </c>
      <c r="E576" s="195"/>
      <c r="F576" s="195"/>
      <c r="G576" s="195"/>
      <c r="H576" s="196"/>
      <c r="I576" s="178">
        <f t="shared" si="23"/>
        <v>0</v>
      </c>
      <c r="J576" s="189" t="s">
        <v>153</v>
      </c>
      <c r="K576" s="107" t="str">
        <f>IF(D576="Moyens humains",IF(I576&gt;1/3*SUM($I$558:I575,I577:$I$607),"Le financement des moyens humains ne peut pas être supérieur à 25% du total des dépenses éligibles, le montant maximal de salaire est de : "&amp;33%*SUM($I$558:I575,I577:$I$607)&amp;"€ """,""),"")</f>
        <v/>
      </c>
      <c r="L576" s="158"/>
      <c r="M576" s="158"/>
      <c r="N576" s="158"/>
      <c r="O576" s="131" t="s">
        <v>31</v>
      </c>
      <c r="P576" s="131" t="s">
        <v>153</v>
      </c>
      <c r="Q576" s="178">
        <f t="shared" si="24"/>
        <v>0</v>
      </c>
      <c r="S576" s="110"/>
    </row>
    <row r="577" spans="4:19" ht="15" hidden="1" customHeight="1" outlineLevel="2">
      <c r="D577" s="195" t="s">
        <v>25</v>
      </c>
      <c r="E577" s="195"/>
      <c r="F577" s="195"/>
      <c r="G577" s="195"/>
      <c r="H577" s="196"/>
      <c r="I577" s="178">
        <f t="shared" si="23"/>
        <v>0</v>
      </c>
      <c r="J577" s="189" t="s">
        <v>153</v>
      </c>
      <c r="K577" s="107" t="str">
        <f>IF(D577="Moyens humains",IF(I577&gt;1/3*SUM($I$558:I576,I578:$I$607),"Le financement des moyens humains ne peut pas être supérieur à 25% du total des dépenses éligibles, le montant maximal de salaire est de : "&amp;33%*SUM($I$558:I576,I578:$I$607)&amp;"€ """,""),"")</f>
        <v/>
      </c>
      <c r="L577" s="158"/>
      <c r="M577" s="158"/>
      <c r="N577" s="158"/>
      <c r="O577" s="131" t="s">
        <v>31</v>
      </c>
      <c r="P577" s="131" t="s">
        <v>153</v>
      </c>
      <c r="Q577" s="178">
        <f t="shared" si="24"/>
        <v>0</v>
      </c>
      <c r="S577" s="110"/>
    </row>
    <row r="578" spans="4:19" ht="15" hidden="1" customHeight="1" outlineLevel="2">
      <c r="D578" s="195" t="s">
        <v>25</v>
      </c>
      <c r="E578" s="195"/>
      <c r="F578" s="195"/>
      <c r="G578" s="195"/>
      <c r="H578" s="196"/>
      <c r="I578" s="178">
        <f t="shared" si="23"/>
        <v>0</v>
      </c>
      <c r="J578" s="189" t="s">
        <v>153</v>
      </c>
      <c r="K578" s="107" t="str">
        <f>IF(D578="Moyens humains",IF(I578&gt;1/3*SUM($I$558:I577,I579:$I$607),"Le financement des moyens humains ne peut pas être supérieur à 25% du total des dépenses éligibles, le montant maximal de salaire est de : "&amp;33%*SUM($I$558:I577,I579:$I$607)&amp;"€ """,""),"")</f>
        <v/>
      </c>
      <c r="L578" s="158"/>
      <c r="M578" s="158"/>
      <c r="N578" s="158"/>
      <c r="O578" s="131" t="s">
        <v>31</v>
      </c>
      <c r="P578" s="131" t="s">
        <v>153</v>
      </c>
      <c r="Q578" s="178">
        <f t="shared" si="24"/>
        <v>0</v>
      </c>
      <c r="S578" s="110"/>
    </row>
    <row r="579" spans="4:19" ht="15" hidden="1" customHeight="1" outlineLevel="2">
      <c r="D579" s="195" t="s">
        <v>25</v>
      </c>
      <c r="E579" s="195"/>
      <c r="F579" s="195"/>
      <c r="G579" s="195"/>
      <c r="H579" s="196"/>
      <c r="I579" s="178">
        <f t="shared" si="23"/>
        <v>0</v>
      </c>
      <c r="J579" s="189" t="s">
        <v>153</v>
      </c>
      <c r="K579" s="107" t="str">
        <f>IF(D579="Moyens humains",IF(I579&gt;1/3*SUM($I$558:I578,I580:$I$607),"Le financement des moyens humains ne peut pas être supérieur à 25% du total des dépenses éligibles, le montant maximal de salaire est de : "&amp;33%*SUM($I$558:I578,I580:$I$607)&amp;"€ """,""),"")</f>
        <v/>
      </c>
      <c r="L579" s="158"/>
      <c r="M579" s="158"/>
      <c r="N579" s="158"/>
      <c r="O579" s="131" t="s">
        <v>31</v>
      </c>
      <c r="P579" s="131" t="s">
        <v>153</v>
      </c>
      <c r="Q579" s="178">
        <f t="shared" si="24"/>
        <v>0</v>
      </c>
      <c r="S579" s="110"/>
    </row>
    <row r="580" spans="4:19" ht="15" hidden="1" customHeight="1" outlineLevel="2">
      <c r="D580" s="195" t="s">
        <v>25</v>
      </c>
      <c r="E580" s="195"/>
      <c r="F580" s="195"/>
      <c r="G580" s="195"/>
      <c r="H580" s="196"/>
      <c r="I580" s="178">
        <f t="shared" si="23"/>
        <v>0</v>
      </c>
      <c r="J580" s="189" t="s">
        <v>153</v>
      </c>
      <c r="K580" s="107" t="str">
        <f>IF(D580="Moyens humains",IF(I580&gt;1/3*SUM($I$558:I579,I581:$I$607),"Le financement des moyens humains ne peut pas être supérieur à 25% du total des dépenses éligibles, le montant maximal de salaire est de : "&amp;33%*SUM($I$558:I579,I581:$I$607)&amp;"€ """,""),"")</f>
        <v/>
      </c>
      <c r="L580" s="158"/>
      <c r="M580" s="158"/>
      <c r="N580" s="158"/>
      <c r="O580" s="131" t="s">
        <v>31</v>
      </c>
      <c r="P580" s="131" t="s">
        <v>153</v>
      </c>
      <c r="Q580" s="178">
        <f t="shared" si="24"/>
        <v>0</v>
      </c>
      <c r="S580" s="110"/>
    </row>
    <row r="581" spans="4:19" ht="15" hidden="1" customHeight="1" outlineLevel="2">
      <c r="D581" s="195" t="s">
        <v>25</v>
      </c>
      <c r="E581" s="195"/>
      <c r="F581" s="195"/>
      <c r="G581" s="195"/>
      <c r="H581" s="196"/>
      <c r="I581" s="178">
        <f t="shared" si="23"/>
        <v>0</v>
      </c>
      <c r="J581" s="189" t="s">
        <v>153</v>
      </c>
      <c r="K581" s="107" t="str">
        <f>IF(D581="Moyens humains",IF(I581&gt;1/3*SUM($I$558:I580,I582:$I$607),"Le financement des moyens humains ne peut pas être supérieur à 25% du total des dépenses éligibles, le montant maximal de salaire est de : "&amp;33%*SUM($I$558:I580,I582:$I$607)&amp;"€ """,""),"")</f>
        <v/>
      </c>
      <c r="L581" s="158"/>
      <c r="M581" s="158"/>
      <c r="N581" s="158"/>
      <c r="O581" s="131" t="s">
        <v>31</v>
      </c>
      <c r="P581" s="131" t="s">
        <v>153</v>
      </c>
      <c r="Q581" s="178">
        <f t="shared" si="24"/>
        <v>0</v>
      </c>
      <c r="S581" s="110"/>
    </row>
    <row r="582" spans="4:19" ht="15" hidden="1" customHeight="1" outlineLevel="2">
      <c r="D582" s="195" t="s">
        <v>25</v>
      </c>
      <c r="E582" s="195"/>
      <c r="F582" s="195"/>
      <c r="G582" s="195"/>
      <c r="H582" s="196"/>
      <c r="I582" s="178">
        <f t="shared" si="23"/>
        <v>0</v>
      </c>
      <c r="J582" s="189" t="s">
        <v>153</v>
      </c>
      <c r="K582" s="107" t="str">
        <f>IF(D582="Moyens humains",IF(I582&gt;1/3*SUM($I$558:I581,I583:$I$607),"Le financement des moyens humains ne peut pas être supérieur à 25% du total des dépenses éligibles, le montant maximal de salaire est de : "&amp;33%*SUM($I$558:I581,I583:$I$607)&amp;"€ """,""),"")</f>
        <v/>
      </c>
      <c r="L582" s="158"/>
      <c r="M582" s="158"/>
      <c r="N582" s="158"/>
      <c r="O582" s="131" t="s">
        <v>31</v>
      </c>
      <c r="P582" s="131" t="s">
        <v>153</v>
      </c>
      <c r="Q582" s="178">
        <f t="shared" si="24"/>
        <v>0</v>
      </c>
      <c r="S582" s="110"/>
    </row>
    <row r="583" spans="4:19" ht="15" hidden="1" customHeight="1" outlineLevel="2">
      <c r="D583" s="195" t="s">
        <v>25</v>
      </c>
      <c r="E583" s="195"/>
      <c r="F583" s="195"/>
      <c r="G583" s="195"/>
      <c r="H583" s="196"/>
      <c r="I583" s="178">
        <f t="shared" si="23"/>
        <v>0</v>
      </c>
      <c r="J583" s="189" t="s">
        <v>153</v>
      </c>
      <c r="K583" s="107" t="str">
        <f>IF(D583="Moyens humains",IF(I583&gt;1/3*SUM($I$558:I582,I584:$I$607),"Le financement des moyens humains ne peut pas être supérieur à 25% du total des dépenses éligibles, le montant maximal de salaire est de : "&amp;33%*SUM($I$558:I582,I584:$I$607)&amp;"€ """,""),"")</f>
        <v/>
      </c>
      <c r="L583" s="158"/>
      <c r="M583" s="158"/>
      <c r="N583" s="158"/>
      <c r="O583" s="131" t="s">
        <v>31</v>
      </c>
      <c r="P583" s="131" t="s">
        <v>153</v>
      </c>
      <c r="Q583" s="178">
        <f t="shared" si="24"/>
        <v>0</v>
      </c>
      <c r="S583" s="110"/>
    </row>
    <row r="584" spans="4:19" ht="15" hidden="1" customHeight="1" outlineLevel="2">
      <c r="D584" s="195" t="s">
        <v>25</v>
      </c>
      <c r="E584" s="195"/>
      <c r="F584" s="195"/>
      <c r="G584" s="195"/>
      <c r="H584" s="196"/>
      <c r="I584" s="178">
        <f t="shared" si="23"/>
        <v>0</v>
      </c>
      <c r="J584" s="189" t="s">
        <v>153</v>
      </c>
      <c r="K584" s="107" t="str">
        <f>IF(D584="Moyens humains",IF(I584&gt;1/3*SUM($I$558:I583,I585:$I$607),"Le financement des moyens humains ne peut pas être supérieur à 25% du total des dépenses éligibles, le montant maximal de salaire est de : "&amp;33%*SUM($I$558:I583,I585:$I$607)&amp;"€ """,""),"")</f>
        <v/>
      </c>
      <c r="L584" s="158"/>
      <c r="M584" s="158"/>
      <c r="N584" s="158"/>
      <c r="O584" s="131" t="s">
        <v>31</v>
      </c>
      <c r="P584" s="131" t="s">
        <v>153</v>
      </c>
      <c r="Q584" s="178">
        <f t="shared" si="24"/>
        <v>0</v>
      </c>
      <c r="S584" s="110"/>
    </row>
    <row r="585" spans="4:19" ht="15" hidden="1" customHeight="1" outlineLevel="2">
      <c r="D585" s="195" t="s">
        <v>25</v>
      </c>
      <c r="E585" s="195"/>
      <c r="F585" s="195"/>
      <c r="G585" s="195"/>
      <c r="H585" s="196"/>
      <c r="I585" s="178">
        <f t="shared" si="23"/>
        <v>0</v>
      </c>
      <c r="J585" s="189" t="s">
        <v>153</v>
      </c>
      <c r="K585" s="107" t="str">
        <f>IF(D585="Moyens humains",IF(I585&gt;1/3*SUM($I$558:I584,I586:$I$607),"Le financement des moyens humains ne peut pas être supérieur à 25% du total des dépenses éligibles, le montant maximal de salaire est de : "&amp;33%*SUM($I$558:I584,I586:$I$607)&amp;"€ """,""),"")</f>
        <v/>
      </c>
      <c r="L585" s="158"/>
      <c r="M585" s="158"/>
      <c r="N585" s="158"/>
      <c r="O585" s="131" t="s">
        <v>31</v>
      </c>
      <c r="P585" s="131" t="s">
        <v>153</v>
      </c>
      <c r="Q585" s="178">
        <f t="shared" si="24"/>
        <v>0</v>
      </c>
      <c r="S585" s="110"/>
    </row>
    <row r="586" spans="4:19" ht="15" hidden="1" customHeight="1" outlineLevel="2">
      <c r="D586" s="195" t="s">
        <v>25</v>
      </c>
      <c r="E586" s="195"/>
      <c r="F586" s="195"/>
      <c r="G586" s="195"/>
      <c r="H586" s="196"/>
      <c r="I586" s="178">
        <f t="shared" si="23"/>
        <v>0</v>
      </c>
      <c r="J586" s="189" t="s">
        <v>153</v>
      </c>
      <c r="K586" s="107" t="str">
        <f>IF(D586="Moyens humains",IF(I586&gt;1/3*SUM($I$558:I585,I587:$I$607),"Le financement des moyens humains ne peut pas être supérieur à 25% du total des dépenses éligibles, le montant maximal de salaire est de : "&amp;33%*SUM($I$558:I585,I587:$I$607)&amp;"€ """,""),"")</f>
        <v/>
      </c>
      <c r="L586" s="158"/>
      <c r="M586" s="158"/>
      <c r="N586" s="158"/>
      <c r="O586" s="131" t="s">
        <v>31</v>
      </c>
      <c r="P586" s="131" t="s">
        <v>153</v>
      </c>
      <c r="Q586" s="178">
        <f t="shared" si="24"/>
        <v>0</v>
      </c>
      <c r="S586" s="110"/>
    </row>
    <row r="587" spans="4:19" ht="15" hidden="1" customHeight="1" outlineLevel="2">
      <c r="D587" s="195" t="s">
        <v>25</v>
      </c>
      <c r="E587" s="195"/>
      <c r="F587" s="195"/>
      <c r="G587" s="195"/>
      <c r="H587" s="196"/>
      <c r="I587" s="178">
        <f t="shared" si="23"/>
        <v>0</v>
      </c>
      <c r="J587" s="189" t="s">
        <v>153</v>
      </c>
      <c r="K587" s="107" t="str">
        <f>IF(D587="Moyens humains",IF(I587&gt;1/3*SUM($I$558:I586,I588:$I$607),"Le financement des moyens humains ne peut pas être supérieur à 25% du total des dépenses éligibles, le montant maximal de salaire est de : "&amp;33%*SUM($I$558:I586,I588:$I$607)&amp;"€ """,""),"")</f>
        <v/>
      </c>
      <c r="L587" s="158"/>
      <c r="M587" s="158"/>
      <c r="N587" s="158"/>
      <c r="O587" s="131" t="s">
        <v>31</v>
      </c>
      <c r="P587" s="131" t="s">
        <v>153</v>
      </c>
      <c r="Q587" s="178">
        <f t="shared" si="24"/>
        <v>0</v>
      </c>
      <c r="S587" s="110"/>
    </row>
    <row r="588" spans="4:19" ht="15" hidden="1" customHeight="1" outlineLevel="2">
      <c r="D588" s="195" t="s">
        <v>25</v>
      </c>
      <c r="E588" s="195"/>
      <c r="F588" s="195"/>
      <c r="G588" s="195"/>
      <c r="H588" s="196"/>
      <c r="I588" s="178">
        <f t="shared" si="23"/>
        <v>0</v>
      </c>
      <c r="J588" s="189" t="s">
        <v>153</v>
      </c>
      <c r="K588" s="107" t="str">
        <f>IF(D588="Moyens humains",IF(I588&gt;1/3*SUM($I$558:I587,I589:$I$607),"Le financement des moyens humains ne peut pas être supérieur à 25% du total des dépenses éligibles, le montant maximal de salaire est de : "&amp;33%*SUM($I$558:I587,I589:$I$607)&amp;"€ """,""),"")</f>
        <v/>
      </c>
      <c r="L588" s="158"/>
      <c r="M588" s="158"/>
      <c r="N588" s="158"/>
      <c r="O588" s="131" t="s">
        <v>31</v>
      </c>
      <c r="P588" s="131" t="s">
        <v>153</v>
      </c>
      <c r="Q588" s="178">
        <f t="shared" si="24"/>
        <v>0</v>
      </c>
      <c r="S588" s="110"/>
    </row>
    <row r="589" spans="4:19" ht="15" hidden="1" customHeight="1" outlineLevel="2">
      <c r="D589" s="195" t="s">
        <v>25</v>
      </c>
      <c r="E589" s="195"/>
      <c r="F589" s="195"/>
      <c r="G589" s="195"/>
      <c r="H589" s="196"/>
      <c r="I589" s="178">
        <f t="shared" si="23"/>
        <v>0</v>
      </c>
      <c r="J589" s="189" t="s">
        <v>153</v>
      </c>
      <c r="K589" s="107" t="str">
        <f>IF(D589="Moyens humains",IF(I589&gt;1/3*SUM($I$558:I588,I590:$I$607),"Le financement des moyens humains ne peut pas être supérieur à 25% du total des dépenses éligibles, le montant maximal de salaire est de : "&amp;33%*SUM($I$558:I588,I590:$I$607)&amp;"€ """,""),"")</f>
        <v/>
      </c>
      <c r="L589" s="158"/>
      <c r="M589" s="158"/>
      <c r="N589" s="158"/>
      <c r="O589" s="131" t="s">
        <v>31</v>
      </c>
      <c r="P589" s="131" t="s">
        <v>153</v>
      </c>
      <c r="Q589" s="178">
        <f t="shared" si="24"/>
        <v>0</v>
      </c>
      <c r="S589" s="110"/>
    </row>
    <row r="590" spans="4:19" ht="15" hidden="1" customHeight="1" outlineLevel="2">
      <c r="D590" s="195" t="s">
        <v>25</v>
      </c>
      <c r="E590" s="195"/>
      <c r="F590" s="195"/>
      <c r="G590" s="195"/>
      <c r="H590" s="196"/>
      <c r="I590" s="178">
        <f t="shared" si="23"/>
        <v>0</v>
      </c>
      <c r="J590" s="189" t="s">
        <v>153</v>
      </c>
      <c r="K590" s="107" t="str">
        <f>IF(D590="Moyens humains",IF(I590&gt;1/3*SUM($I$558:I589,I591:$I$607),"Le financement des moyens humains ne peut pas être supérieur à 25% du total des dépenses éligibles, le montant maximal de salaire est de : "&amp;33%*SUM($I$558:I589,I591:$I$607)&amp;"€ """,""),"")</f>
        <v/>
      </c>
      <c r="L590" s="158"/>
      <c r="M590" s="158"/>
      <c r="N590" s="158"/>
      <c r="O590" s="131" t="s">
        <v>31</v>
      </c>
      <c r="P590" s="131" t="s">
        <v>153</v>
      </c>
      <c r="Q590" s="178">
        <f t="shared" ref="Q590:Q607" si="25">IF(O590="Accepté",I590,IF(O590="Revue",P590,0))</f>
        <v>0</v>
      </c>
      <c r="S590" s="110"/>
    </row>
    <row r="591" spans="4:19" ht="15" hidden="1" customHeight="1" outlineLevel="2">
      <c r="D591" s="195" t="s">
        <v>25</v>
      </c>
      <c r="E591" s="195"/>
      <c r="F591" s="195"/>
      <c r="G591" s="195"/>
      <c r="H591" s="196"/>
      <c r="I591" s="178">
        <f t="shared" si="23"/>
        <v>0</v>
      </c>
      <c r="J591" s="189" t="s">
        <v>153</v>
      </c>
      <c r="K591" s="107" t="str">
        <f>IF(D591="Moyens humains",IF(I591&gt;1/3*SUM($I$558:I590,I592:$I$607),"Le financement des moyens humains ne peut pas être supérieur à 25% du total des dépenses éligibles, le montant maximal de salaire est de : "&amp;33%*SUM($I$558:I590,I592:$I$607)&amp;"€ """,""),"")</f>
        <v/>
      </c>
      <c r="L591" s="158"/>
      <c r="M591" s="158"/>
      <c r="N591" s="158"/>
      <c r="O591" s="131" t="s">
        <v>31</v>
      </c>
      <c r="P591" s="131" t="s">
        <v>153</v>
      </c>
      <c r="Q591" s="178">
        <f t="shared" si="25"/>
        <v>0</v>
      </c>
      <c r="S591" s="110"/>
    </row>
    <row r="592" spans="4:19" ht="15" hidden="1" customHeight="1" outlineLevel="2">
      <c r="D592" s="195" t="s">
        <v>25</v>
      </c>
      <c r="E592" s="195"/>
      <c r="F592" s="195"/>
      <c r="G592" s="195"/>
      <c r="H592" s="196"/>
      <c r="I592" s="178">
        <f t="shared" si="23"/>
        <v>0</v>
      </c>
      <c r="J592" s="189" t="s">
        <v>153</v>
      </c>
      <c r="K592" s="107" t="str">
        <f>IF(D592="Moyens humains",IF(I592&gt;1/3*SUM($I$558:I591,I593:$I$607),"Le financement des moyens humains ne peut pas être supérieur à 25% du total des dépenses éligibles, le montant maximal de salaire est de : "&amp;33%*SUM($I$558:I591,I593:$I$607)&amp;"€ """,""),"")</f>
        <v/>
      </c>
      <c r="L592" s="158"/>
      <c r="M592" s="158"/>
      <c r="N592" s="158"/>
      <c r="O592" s="131" t="s">
        <v>31</v>
      </c>
      <c r="P592" s="131" t="s">
        <v>153</v>
      </c>
      <c r="Q592" s="178">
        <f t="shared" si="25"/>
        <v>0</v>
      </c>
      <c r="S592" s="110"/>
    </row>
    <row r="593" spans="4:19" ht="15" hidden="1" customHeight="1" outlineLevel="2">
      <c r="D593" s="195" t="s">
        <v>25</v>
      </c>
      <c r="E593" s="195"/>
      <c r="F593" s="195"/>
      <c r="G593" s="195"/>
      <c r="H593" s="196"/>
      <c r="I593" s="178">
        <f t="shared" si="23"/>
        <v>0</v>
      </c>
      <c r="J593" s="189" t="s">
        <v>153</v>
      </c>
      <c r="K593" s="107" t="str">
        <f>IF(D593="Moyens humains",IF(I593&gt;1/3*SUM($I$558:I592,I594:$I$607),"Le financement des moyens humains ne peut pas être supérieur à 25% du total des dépenses éligibles, le montant maximal de salaire est de : "&amp;33%*SUM($I$558:I592,I594:$I$607)&amp;"€ """,""),"")</f>
        <v/>
      </c>
      <c r="L593" s="158"/>
      <c r="M593" s="158"/>
      <c r="N593" s="158"/>
      <c r="O593" s="131" t="s">
        <v>31</v>
      </c>
      <c r="P593" s="131" t="s">
        <v>153</v>
      </c>
      <c r="Q593" s="178">
        <f t="shared" si="25"/>
        <v>0</v>
      </c>
      <c r="S593" s="110"/>
    </row>
    <row r="594" spans="4:19" ht="15" hidden="1" customHeight="1" outlineLevel="2">
      <c r="D594" s="195" t="s">
        <v>25</v>
      </c>
      <c r="E594" s="195"/>
      <c r="F594" s="195"/>
      <c r="G594" s="195"/>
      <c r="H594" s="196"/>
      <c r="I594" s="178">
        <f t="shared" si="23"/>
        <v>0</v>
      </c>
      <c r="J594" s="189" t="s">
        <v>153</v>
      </c>
      <c r="K594" s="107" t="str">
        <f>IF(D594="Moyens humains",IF(I594&gt;1/3*SUM($I$558:I593,I595:$I$607),"Le financement des moyens humains ne peut pas être supérieur à 25% du total des dépenses éligibles, le montant maximal de salaire est de : "&amp;33%*SUM($I$558:I593,I595:$I$607)&amp;"€ """,""),"")</f>
        <v/>
      </c>
      <c r="L594" s="158"/>
      <c r="M594" s="158"/>
      <c r="N594" s="158"/>
      <c r="O594" s="131" t="s">
        <v>31</v>
      </c>
      <c r="P594" s="131" t="s">
        <v>153</v>
      </c>
      <c r="Q594" s="178">
        <f t="shared" si="25"/>
        <v>0</v>
      </c>
      <c r="S594" s="110"/>
    </row>
    <row r="595" spans="4:19" ht="15" hidden="1" customHeight="1" outlineLevel="2">
      <c r="D595" s="195" t="s">
        <v>25</v>
      </c>
      <c r="E595" s="195"/>
      <c r="F595" s="195"/>
      <c r="G595" s="195"/>
      <c r="H595" s="196"/>
      <c r="I595" s="178">
        <f t="shared" si="23"/>
        <v>0</v>
      </c>
      <c r="J595" s="189" t="s">
        <v>153</v>
      </c>
      <c r="K595" s="107" t="str">
        <f>IF(D595="Moyens humains",IF(I595&gt;1/3*SUM($I$558:I594,I596:$I$607),"Le financement des moyens humains ne peut pas être supérieur à 25% du total des dépenses éligibles, le montant maximal de salaire est de : "&amp;33%*SUM($I$558:I594,I596:$I$607)&amp;"€ """,""),"")</f>
        <v/>
      </c>
      <c r="L595" s="158"/>
      <c r="M595" s="158"/>
      <c r="N595" s="158"/>
      <c r="O595" s="131" t="s">
        <v>31</v>
      </c>
      <c r="P595" s="131" t="s">
        <v>153</v>
      </c>
      <c r="Q595" s="178">
        <f t="shared" si="25"/>
        <v>0</v>
      </c>
      <c r="S595" s="110"/>
    </row>
    <row r="596" spans="4:19" ht="15" hidden="1" customHeight="1" outlineLevel="2">
      <c r="D596" s="195" t="s">
        <v>25</v>
      </c>
      <c r="E596" s="195"/>
      <c r="F596" s="195"/>
      <c r="G596" s="195"/>
      <c r="H596" s="196"/>
      <c r="I596" s="178">
        <f t="shared" si="23"/>
        <v>0</v>
      </c>
      <c r="J596" s="189" t="s">
        <v>153</v>
      </c>
      <c r="K596" s="107" t="str">
        <f>IF(D596="Moyens humains",IF(I596&gt;1/3*SUM($I$558:I595,I597:$I$607),"Le financement des moyens humains ne peut pas être supérieur à 25% du total des dépenses éligibles, le montant maximal de salaire est de : "&amp;33%*SUM($I$558:I595,I597:$I$607)&amp;"€ """,""),"")</f>
        <v/>
      </c>
      <c r="L596" s="158"/>
      <c r="M596" s="158"/>
      <c r="N596" s="158"/>
      <c r="O596" s="131" t="s">
        <v>31</v>
      </c>
      <c r="P596" s="131" t="s">
        <v>153</v>
      </c>
      <c r="Q596" s="178">
        <f t="shared" si="25"/>
        <v>0</v>
      </c>
      <c r="S596" s="110"/>
    </row>
    <row r="597" spans="4:19" ht="15" hidden="1" customHeight="1" outlineLevel="2">
      <c r="D597" s="195" t="s">
        <v>25</v>
      </c>
      <c r="E597" s="195"/>
      <c r="F597" s="195"/>
      <c r="G597" s="195"/>
      <c r="H597" s="196"/>
      <c r="I597" s="178">
        <f t="shared" si="23"/>
        <v>0</v>
      </c>
      <c r="J597" s="189" t="s">
        <v>153</v>
      </c>
      <c r="K597" s="107" t="str">
        <f>IF(D597="Moyens humains",IF(I597&gt;1/3*SUM($I$558:I596,I598:$I$607),"Le financement des moyens humains ne peut pas être supérieur à 25% du total des dépenses éligibles, le montant maximal de salaire est de : "&amp;33%*SUM($I$558:I596,I598:$I$607)&amp;"€ """,""),"")</f>
        <v/>
      </c>
      <c r="L597" s="158"/>
      <c r="M597" s="158"/>
      <c r="N597" s="158"/>
      <c r="O597" s="131" t="s">
        <v>31</v>
      </c>
      <c r="P597" s="131" t="s">
        <v>153</v>
      </c>
      <c r="Q597" s="178">
        <f t="shared" si="25"/>
        <v>0</v>
      </c>
      <c r="S597" s="110"/>
    </row>
    <row r="598" spans="4:19" ht="15" hidden="1" customHeight="1" outlineLevel="2">
      <c r="D598" s="195" t="s">
        <v>25</v>
      </c>
      <c r="E598" s="195"/>
      <c r="F598" s="195"/>
      <c r="G598" s="195"/>
      <c r="H598" s="196"/>
      <c r="I598" s="178">
        <f t="shared" si="23"/>
        <v>0</v>
      </c>
      <c r="J598" s="189" t="s">
        <v>153</v>
      </c>
      <c r="K598" s="107" t="str">
        <f>IF(D598="Moyens humains",IF(I598&gt;1/3*SUM($I$558:I597,I599:$I$607),"Le financement des moyens humains ne peut pas être supérieur à 25% du total des dépenses éligibles, le montant maximal de salaire est de : "&amp;33%*SUM($I$558:I597,I599:$I$607)&amp;"€ """,""),"")</f>
        <v/>
      </c>
      <c r="L598" s="158"/>
      <c r="M598" s="158"/>
      <c r="N598" s="158"/>
      <c r="O598" s="131" t="s">
        <v>31</v>
      </c>
      <c r="P598" s="131" t="s">
        <v>153</v>
      </c>
      <c r="Q598" s="178">
        <f t="shared" si="25"/>
        <v>0</v>
      </c>
      <c r="S598" s="110"/>
    </row>
    <row r="599" spans="4:19" ht="15" hidden="1" customHeight="1" outlineLevel="2">
      <c r="D599" s="195" t="s">
        <v>25</v>
      </c>
      <c r="E599" s="195"/>
      <c r="F599" s="195"/>
      <c r="G599" s="195"/>
      <c r="H599" s="196"/>
      <c r="I599" s="178">
        <f t="shared" si="23"/>
        <v>0</v>
      </c>
      <c r="J599" s="189" t="s">
        <v>153</v>
      </c>
      <c r="K599" s="107" t="str">
        <f>IF(D599="Moyens humains",IF(I599&gt;1/3*SUM($I$558:I598,I600:$I$607),"Le financement des moyens humains ne peut pas être supérieur à 25% du total des dépenses éligibles, le montant maximal de salaire est de : "&amp;33%*SUM($I$558:I598,I600:$I$607)&amp;"€ """,""),"")</f>
        <v/>
      </c>
      <c r="L599" s="158"/>
      <c r="M599" s="158"/>
      <c r="N599" s="158"/>
      <c r="O599" s="131" t="s">
        <v>31</v>
      </c>
      <c r="P599" s="131" t="s">
        <v>153</v>
      </c>
      <c r="Q599" s="178">
        <f t="shared" si="25"/>
        <v>0</v>
      </c>
      <c r="S599" s="110"/>
    </row>
    <row r="600" spans="4:19" ht="15" hidden="1" customHeight="1" outlineLevel="2">
      <c r="D600" s="195" t="s">
        <v>25</v>
      </c>
      <c r="E600" s="195"/>
      <c r="F600" s="195"/>
      <c r="G600" s="195"/>
      <c r="H600" s="196"/>
      <c r="I600" s="178">
        <f t="shared" si="23"/>
        <v>0</v>
      </c>
      <c r="J600" s="189" t="s">
        <v>153</v>
      </c>
      <c r="K600" s="107" t="str">
        <f>IF(D600="Moyens humains",IF(I600&gt;1/3*SUM($I$558:I599,I601:$I$607),"Le financement des moyens humains ne peut pas être supérieur à 25% du total des dépenses éligibles, le montant maximal de salaire est de : "&amp;33%*SUM($I$558:I599,I601:$I$607)&amp;"€ """,""),"")</f>
        <v/>
      </c>
      <c r="L600" s="158"/>
      <c r="M600" s="158"/>
      <c r="N600" s="158"/>
      <c r="O600" s="131" t="s">
        <v>31</v>
      </c>
      <c r="P600" s="131" t="s">
        <v>153</v>
      </c>
      <c r="Q600" s="178">
        <f t="shared" si="25"/>
        <v>0</v>
      </c>
      <c r="S600" s="110"/>
    </row>
    <row r="601" spans="4:19" ht="15" hidden="1" customHeight="1" outlineLevel="2">
      <c r="D601" s="195" t="s">
        <v>25</v>
      </c>
      <c r="E601" s="195"/>
      <c r="F601" s="195"/>
      <c r="G601" s="195"/>
      <c r="H601" s="196"/>
      <c r="I601" s="178">
        <f t="shared" si="23"/>
        <v>0</v>
      </c>
      <c r="J601" s="189" t="s">
        <v>153</v>
      </c>
      <c r="K601" s="107" t="str">
        <f>IF(D601="Moyens humains",IF(I601&gt;1/3*SUM($I$558:I600,I602:$I$607),"Le financement des moyens humains ne peut pas être supérieur à 25% du total des dépenses éligibles, le montant maximal de salaire est de : "&amp;33%*SUM($I$558:I600,I602:$I$607)&amp;"€ """,""),"")</f>
        <v/>
      </c>
      <c r="L601" s="158"/>
      <c r="M601" s="158"/>
      <c r="N601" s="158"/>
      <c r="O601" s="131" t="s">
        <v>31</v>
      </c>
      <c r="P601" s="131" t="s">
        <v>153</v>
      </c>
      <c r="Q601" s="178">
        <f t="shared" si="25"/>
        <v>0</v>
      </c>
      <c r="S601" s="110"/>
    </row>
    <row r="602" spans="4:19" ht="15" hidden="1" customHeight="1" outlineLevel="2">
      <c r="D602" s="195" t="s">
        <v>25</v>
      </c>
      <c r="E602" s="195"/>
      <c r="F602" s="195"/>
      <c r="G602" s="195"/>
      <c r="H602" s="196"/>
      <c r="I602" s="178">
        <f t="shared" si="23"/>
        <v>0</v>
      </c>
      <c r="J602" s="189" t="s">
        <v>153</v>
      </c>
      <c r="K602" s="107" t="str">
        <f>IF(D602="Moyens humains",IF(I602&gt;1/3*SUM($I$558:I601,I603:$I$607),"Le financement des moyens humains ne peut pas être supérieur à 25% du total des dépenses éligibles, le montant maximal de salaire est de : "&amp;33%*SUM($I$558:I601,I603:$I$607)&amp;"€ """,""),"")</f>
        <v/>
      </c>
      <c r="L602" s="158"/>
      <c r="M602" s="158"/>
      <c r="N602" s="158"/>
      <c r="O602" s="131" t="s">
        <v>31</v>
      </c>
      <c r="P602" s="131" t="s">
        <v>153</v>
      </c>
      <c r="Q602" s="178">
        <f t="shared" si="25"/>
        <v>0</v>
      </c>
      <c r="S602" s="110"/>
    </row>
    <row r="603" spans="4:19" ht="15" hidden="1" customHeight="1" outlineLevel="2">
      <c r="D603" s="195" t="s">
        <v>25</v>
      </c>
      <c r="E603" s="195"/>
      <c r="F603" s="195"/>
      <c r="G603" s="195"/>
      <c r="H603" s="196"/>
      <c r="I603" s="178">
        <f t="shared" si="23"/>
        <v>0</v>
      </c>
      <c r="J603" s="189" t="s">
        <v>153</v>
      </c>
      <c r="K603" s="107" t="str">
        <f>IF(D603="Moyens humains",IF(I603&gt;1/3*SUM($I$558:I602,I604:$I$607),"Le financement des moyens humains ne peut pas être supérieur à 25% du total des dépenses éligibles, le montant maximal de salaire est de : "&amp;33%*SUM($I$558:I602,I604:$I$607)&amp;"€ """,""),"")</f>
        <v/>
      </c>
      <c r="L603" s="158"/>
      <c r="M603" s="158"/>
      <c r="N603" s="158"/>
      <c r="O603" s="131" t="s">
        <v>31</v>
      </c>
      <c r="P603" s="131" t="s">
        <v>153</v>
      </c>
      <c r="Q603" s="178">
        <f t="shared" si="25"/>
        <v>0</v>
      </c>
      <c r="S603" s="110"/>
    </row>
    <row r="604" spans="4:19" ht="15" hidden="1" customHeight="1" outlineLevel="2">
      <c r="D604" s="195" t="s">
        <v>25</v>
      </c>
      <c r="E604" s="195"/>
      <c r="F604" s="195"/>
      <c r="G604" s="195"/>
      <c r="H604" s="196"/>
      <c r="I604" s="178">
        <f t="shared" si="23"/>
        <v>0</v>
      </c>
      <c r="J604" s="189" t="s">
        <v>153</v>
      </c>
      <c r="K604" s="107" t="str">
        <f>IF(D604="Moyens humains",IF(I604&gt;1/3*SUM($I$558:I603,I605:$I$607),"Le financement des moyens humains ne peut pas être supérieur à 25% du total des dépenses éligibles, le montant maximal de salaire est de : "&amp;33%*SUM($I$558:I603,I605:$I$607)&amp;"€ """,""),"")</f>
        <v/>
      </c>
      <c r="L604" s="158"/>
      <c r="M604" s="158"/>
      <c r="N604" s="158"/>
      <c r="O604" s="131" t="s">
        <v>31</v>
      </c>
      <c r="P604" s="131" t="s">
        <v>153</v>
      </c>
      <c r="Q604" s="178">
        <f t="shared" si="25"/>
        <v>0</v>
      </c>
      <c r="S604" s="110"/>
    </row>
    <row r="605" spans="4:19" ht="15" hidden="1" customHeight="1" outlineLevel="2">
      <c r="D605" s="195" t="s">
        <v>25</v>
      </c>
      <c r="E605" s="195"/>
      <c r="F605" s="195"/>
      <c r="G605" s="195"/>
      <c r="H605" s="196"/>
      <c r="I605" s="178">
        <f t="shared" si="23"/>
        <v>0</v>
      </c>
      <c r="J605" s="189" t="s">
        <v>153</v>
      </c>
      <c r="K605" s="107" t="str">
        <f>IF(D605="Moyens humains",IF(I605&gt;1/3*SUM($I$558:I604,I606:$I$607),"Le financement des moyens humains ne peut pas être supérieur à 25% du total des dépenses éligibles, le montant maximal de salaire est de : "&amp;33%*SUM($I$558:I604,I606:$I$607)&amp;"€ """,""),"")</f>
        <v/>
      </c>
      <c r="L605" s="158"/>
      <c r="M605" s="158"/>
      <c r="N605" s="158"/>
      <c r="O605" s="131" t="s">
        <v>31</v>
      </c>
      <c r="P605" s="131" t="s">
        <v>153</v>
      </c>
      <c r="Q605" s="178">
        <f t="shared" si="25"/>
        <v>0</v>
      </c>
      <c r="S605" s="110"/>
    </row>
    <row r="606" spans="4:19" ht="15" hidden="1" customHeight="1" outlineLevel="2">
      <c r="D606" s="195" t="s">
        <v>25</v>
      </c>
      <c r="E606" s="195"/>
      <c r="F606" s="195"/>
      <c r="G606" s="195"/>
      <c r="H606" s="196"/>
      <c r="I606" s="178">
        <f t="shared" si="23"/>
        <v>0</v>
      </c>
      <c r="J606" s="189" t="s">
        <v>153</v>
      </c>
      <c r="K606" s="107" t="str">
        <f>IF(D606="Moyens humains",IF(I606&gt;1/3*SUM($I$558:I605,I607:$I$607),"Le financement des moyens humains ne peut pas être supérieur à 25% du total des dépenses éligibles, le montant maximal de salaire est de : "&amp;33%*SUM($I$558:I605,I607:$I$607)&amp;"€ """,""),"")</f>
        <v/>
      </c>
      <c r="L606" s="158"/>
      <c r="M606" s="158"/>
      <c r="N606" s="158"/>
      <c r="O606" s="131" t="s">
        <v>31</v>
      </c>
      <c r="P606" s="131" t="s">
        <v>153</v>
      </c>
      <c r="Q606" s="178">
        <f t="shared" si="25"/>
        <v>0</v>
      </c>
      <c r="S606" s="110"/>
    </row>
    <row r="607" spans="4:19" ht="15" hidden="1" customHeight="1" outlineLevel="2">
      <c r="D607" s="195" t="s">
        <v>25</v>
      </c>
      <c r="E607" s="195"/>
      <c r="F607" s="195"/>
      <c r="G607" s="195"/>
      <c r="H607" s="196"/>
      <c r="I607" s="178">
        <f t="shared" si="23"/>
        <v>0</v>
      </c>
      <c r="J607" s="189" t="s">
        <v>153</v>
      </c>
      <c r="K607" s="107" t="str">
        <f>IF(D607="Moyens humains",IF(I607&gt;1/3*SUM($I$558:I606),"Le financement des moyens humains ne peut pas être supérieur à 25% du total des dépenses éligibles, le montant maximal de salaire est de : "&amp;33%*SUM($I$558:I606)&amp;"€ """,""),"")</f>
        <v/>
      </c>
      <c r="L607" s="158"/>
      <c r="M607" s="158"/>
      <c r="N607" s="158"/>
      <c r="O607" s="131" t="s">
        <v>31</v>
      </c>
      <c r="P607" s="131" t="s">
        <v>153</v>
      </c>
      <c r="Q607" s="178">
        <f t="shared" si="25"/>
        <v>0</v>
      </c>
      <c r="S607" s="110"/>
    </row>
    <row r="608" spans="4:19" s="109" customFormat="1" ht="30" customHeight="1" outlineLevel="1" collapsed="1">
      <c r="D608" s="295" t="s">
        <v>225</v>
      </c>
      <c r="E608" s="296"/>
      <c r="F608" s="296"/>
      <c r="G608" s="296"/>
      <c r="H608" s="296"/>
      <c r="I608" s="296"/>
      <c r="J608" s="297"/>
      <c r="K608" s="114"/>
    </row>
    <row r="609" spans="4:19" ht="15" customHeight="1" outlineLevel="1">
      <c r="D609" s="195" t="s">
        <v>25</v>
      </c>
      <c r="E609" s="195"/>
      <c r="F609" s="195"/>
      <c r="G609" s="195"/>
      <c r="H609" s="196"/>
      <c r="I609" s="178">
        <f t="shared" ref="I609:I657" si="26">H609*G609</f>
        <v>0</v>
      </c>
      <c r="J609" s="189" t="s">
        <v>153</v>
      </c>
      <c r="K609" s="107" t="str">
        <f>IF(D609="Moyens humains",IF(I609&gt;1/3*SUM(I610:I658),"Le financement des moyens humains ne peut pas être supérieur à 25% du total des dépenses éligibles, le montant maximal de salaire est de : "&amp;33%*SUM(I610:I658)&amp;"€ """,""),"")</f>
        <v/>
      </c>
      <c r="L609" s="158"/>
      <c r="M609" s="158"/>
      <c r="N609" s="158"/>
      <c r="O609" s="131" t="s">
        <v>31</v>
      </c>
      <c r="P609" s="131" t="s">
        <v>153</v>
      </c>
      <c r="Q609" s="178">
        <f t="shared" ref="Q609:Q640" si="27">IF(O609="Accepté",I609,IF(O609="Revue",P609,0))</f>
        <v>0</v>
      </c>
      <c r="R609" s="181">
        <f>(SUM(Q609:Q658))*0.25</f>
        <v>0</v>
      </c>
      <c r="S609" s="110"/>
    </row>
    <row r="610" spans="4:19" ht="15" customHeight="1" outlineLevel="1">
      <c r="D610" s="195" t="s">
        <v>25</v>
      </c>
      <c r="E610" s="195"/>
      <c r="F610" s="195"/>
      <c r="G610" s="195"/>
      <c r="H610" s="196"/>
      <c r="I610" s="178">
        <f t="shared" si="26"/>
        <v>0</v>
      </c>
      <c r="J610" s="189" t="s">
        <v>153</v>
      </c>
      <c r="K610" s="107" t="str">
        <f>IF(D610="Moyens humains",IF(I610&gt;1/3*SUM($I$609:I609,I611:$I$658),"Le financement des moyens humains ne peut pas être supérieur à 25% du total des dépenses éligibles, le montant maximal de salaire est de : "&amp;33%*SUM($I$609:I609,I611:$I$658)&amp;"€ """,""),"")</f>
        <v/>
      </c>
      <c r="L610" s="158"/>
      <c r="M610" s="158"/>
      <c r="N610" s="158"/>
      <c r="O610" s="131" t="s">
        <v>31</v>
      </c>
      <c r="P610" s="131" t="s">
        <v>153</v>
      </c>
      <c r="Q610" s="178">
        <f t="shared" si="27"/>
        <v>0</v>
      </c>
      <c r="S610" s="110"/>
    </row>
    <row r="611" spans="4:19" ht="15" customHeight="1" outlineLevel="1">
      <c r="D611" s="195" t="s">
        <v>25</v>
      </c>
      <c r="E611" s="195"/>
      <c r="F611" s="195"/>
      <c r="G611" s="195"/>
      <c r="H611" s="196"/>
      <c r="I611" s="178">
        <f t="shared" si="26"/>
        <v>0</v>
      </c>
      <c r="J611" s="189" t="s">
        <v>153</v>
      </c>
      <c r="K611" s="107" t="str">
        <f>IF(D611="Moyens humains",IF(I611&gt;1/3*SUM($I$609:I610,I612:$I$658),"Le financement des moyens humains ne peut pas être supérieur à 25% du total des dépenses éligibles, le montant maximal de salaire est de : "&amp;33%*SUM($I$609:I610,I612:$I$658)&amp;"€ """,""),"")</f>
        <v/>
      </c>
      <c r="L611" s="158"/>
      <c r="M611" s="158"/>
      <c r="N611" s="158"/>
      <c r="O611" s="131" t="s">
        <v>31</v>
      </c>
      <c r="P611" s="131" t="s">
        <v>153</v>
      </c>
      <c r="Q611" s="178">
        <f t="shared" si="27"/>
        <v>0</v>
      </c>
      <c r="S611" s="110"/>
    </row>
    <row r="612" spans="4:19" ht="15" customHeight="1" outlineLevel="1">
      <c r="D612" s="195" t="s">
        <v>25</v>
      </c>
      <c r="E612" s="195"/>
      <c r="F612" s="195"/>
      <c r="G612" s="195"/>
      <c r="H612" s="196"/>
      <c r="I612" s="178">
        <f t="shared" si="26"/>
        <v>0</v>
      </c>
      <c r="J612" s="189" t="s">
        <v>153</v>
      </c>
      <c r="K612" s="107" t="str">
        <f>IF(D612="Moyens humains",IF(I612&gt;1/3*SUM($I$609:I611,I613:$I$658),"Le financement des moyens humains ne peut pas être supérieur à 25% du total des dépenses éligibles, le montant maximal de salaire est de : "&amp;33%*SUM($I$609:I611,I613:$I$658)&amp;"€ """,""),"")</f>
        <v/>
      </c>
      <c r="L612" s="158"/>
      <c r="M612" s="158"/>
      <c r="N612" s="158"/>
      <c r="O612" s="131" t="s">
        <v>31</v>
      </c>
      <c r="P612" s="131" t="s">
        <v>153</v>
      </c>
      <c r="Q612" s="178">
        <f t="shared" si="27"/>
        <v>0</v>
      </c>
      <c r="S612" s="110"/>
    </row>
    <row r="613" spans="4:19" ht="15" customHeight="1" outlineLevel="1">
      <c r="D613" s="195" t="s">
        <v>25</v>
      </c>
      <c r="E613" s="195"/>
      <c r="F613" s="195"/>
      <c r="G613" s="195"/>
      <c r="H613" s="196"/>
      <c r="I613" s="178">
        <f t="shared" si="26"/>
        <v>0</v>
      </c>
      <c r="J613" s="189" t="s">
        <v>153</v>
      </c>
      <c r="K613" s="107" t="str">
        <f>IF(D613="Moyens humains",IF(I613&gt;1/3*SUM($I$609:I612,I614:$I$658),"Le financement des moyens humains ne peut pas être supérieur à 25% du total des dépenses éligibles, le montant maximal de salaire est de : "&amp;33%*SUM($I$609:I612,I614:$I$658)&amp;"€ """,""),"")</f>
        <v/>
      </c>
      <c r="L613" s="158"/>
      <c r="M613" s="158"/>
      <c r="N613" s="158"/>
      <c r="O613" s="131" t="s">
        <v>31</v>
      </c>
      <c r="P613" s="131" t="s">
        <v>153</v>
      </c>
      <c r="Q613" s="178">
        <f t="shared" si="27"/>
        <v>0</v>
      </c>
      <c r="S613" s="110"/>
    </row>
    <row r="614" spans="4:19" ht="15" customHeight="1" outlineLevel="1">
      <c r="D614" s="195" t="s">
        <v>25</v>
      </c>
      <c r="E614" s="195"/>
      <c r="F614" s="195"/>
      <c r="G614" s="195"/>
      <c r="H614" s="196"/>
      <c r="I614" s="178">
        <f t="shared" si="26"/>
        <v>0</v>
      </c>
      <c r="J614" s="189" t="s">
        <v>153</v>
      </c>
      <c r="K614" s="107" t="str">
        <f>IF(D614="Moyens humains",IF(I614&gt;1/3*SUM($I$609:I613,I615:$I$658),"Le financement des moyens humains ne peut pas être supérieur à 25% du total des dépenses éligibles, le montant maximal de salaire est de : "&amp;33%*SUM($I$609:I613,I615:$I$658)&amp;"€ """,""),"")</f>
        <v/>
      </c>
      <c r="L614" s="158"/>
      <c r="M614" s="158"/>
      <c r="N614" s="158"/>
      <c r="O614" s="131" t="s">
        <v>31</v>
      </c>
      <c r="P614" s="131" t="s">
        <v>153</v>
      </c>
      <c r="Q614" s="178">
        <f t="shared" si="27"/>
        <v>0</v>
      </c>
      <c r="S614" s="110"/>
    </row>
    <row r="615" spans="4:19" ht="15" customHeight="1" outlineLevel="1">
      <c r="D615" s="195" t="s">
        <v>25</v>
      </c>
      <c r="E615" s="195"/>
      <c r="F615" s="195"/>
      <c r="G615" s="195"/>
      <c r="H615" s="196"/>
      <c r="I615" s="178">
        <f t="shared" si="26"/>
        <v>0</v>
      </c>
      <c r="J615" s="189" t="s">
        <v>153</v>
      </c>
      <c r="K615" s="107" t="str">
        <f>IF(D615="Moyens humains",IF(I615&gt;1/3*SUM($I$609:I614,I616:$I$658),"Le financement des moyens humains ne peut pas être supérieur à 25% du total des dépenses éligibles, le montant maximal de salaire est de : "&amp;33%*SUM($I$609:I614,I616:$I$658)&amp;"€ """,""),"")</f>
        <v/>
      </c>
      <c r="L615" s="158"/>
      <c r="M615" s="158"/>
      <c r="N615" s="158"/>
      <c r="O615" s="131" t="s">
        <v>31</v>
      </c>
      <c r="P615" s="131" t="s">
        <v>153</v>
      </c>
      <c r="Q615" s="178">
        <f t="shared" si="27"/>
        <v>0</v>
      </c>
      <c r="S615" s="110"/>
    </row>
    <row r="616" spans="4:19" ht="15" customHeight="1" outlineLevel="1">
      <c r="D616" s="195" t="s">
        <v>25</v>
      </c>
      <c r="E616" s="195"/>
      <c r="F616" s="195"/>
      <c r="G616" s="195"/>
      <c r="H616" s="196"/>
      <c r="I616" s="178">
        <f t="shared" si="26"/>
        <v>0</v>
      </c>
      <c r="J616" s="189" t="s">
        <v>153</v>
      </c>
      <c r="K616" s="107" t="str">
        <f>IF(D616="Moyens humains",IF(I616&gt;1/3*SUM($I$609:I615,I617:$I$658),"Le financement des moyens humains ne peut pas être supérieur à 25% du total des dépenses éligibles, le montant maximal de salaire est de : "&amp;33%*SUM($I$609:I615,I617:$I$658)&amp;"€ """,""),"")</f>
        <v/>
      </c>
      <c r="L616" s="158"/>
      <c r="M616" s="158"/>
      <c r="N616" s="158"/>
      <c r="O616" s="131" t="s">
        <v>31</v>
      </c>
      <c r="P616" s="131" t="s">
        <v>153</v>
      </c>
      <c r="Q616" s="178">
        <f t="shared" si="27"/>
        <v>0</v>
      </c>
      <c r="S616" s="110"/>
    </row>
    <row r="617" spans="4:19" ht="15" customHeight="1" outlineLevel="1">
      <c r="D617" s="195" t="s">
        <v>25</v>
      </c>
      <c r="E617" s="195"/>
      <c r="F617" s="195"/>
      <c r="G617" s="195"/>
      <c r="H617" s="196"/>
      <c r="I617" s="178">
        <f t="shared" si="26"/>
        <v>0</v>
      </c>
      <c r="J617" s="189" t="s">
        <v>153</v>
      </c>
      <c r="K617" s="107" t="str">
        <f>IF(D617="Moyens humains",IF(I617&gt;1/3*SUM($I$609:I616,I618:$I$658),"Le financement des moyens humains ne peut pas être supérieur à 25% du total des dépenses éligibles, le montant maximal de salaire est de : "&amp;33%*SUM($I$609:I616,I618:$I$658)&amp;"€ """,""),"")</f>
        <v/>
      </c>
      <c r="L617" s="158"/>
      <c r="M617" s="158"/>
      <c r="N617" s="158"/>
      <c r="O617" s="131" t="s">
        <v>31</v>
      </c>
      <c r="P617" s="131" t="s">
        <v>153</v>
      </c>
      <c r="Q617" s="178">
        <f t="shared" si="27"/>
        <v>0</v>
      </c>
      <c r="S617" s="110"/>
    </row>
    <row r="618" spans="4:19" ht="15" customHeight="1" outlineLevel="1">
      <c r="D618" s="195" t="s">
        <v>25</v>
      </c>
      <c r="E618" s="195"/>
      <c r="F618" s="195"/>
      <c r="G618" s="195"/>
      <c r="H618" s="196"/>
      <c r="I618" s="178">
        <f t="shared" si="26"/>
        <v>0</v>
      </c>
      <c r="J618" s="189" t="s">
        <v>153</v>
      </c>
      <c r="K618" s="107" t="str">
        <f>IF(D618="Moyens humains",IF(I618&gt;1/3*SUM($I$609:I617,I619:$I$658),"Le financement des moyens humains ne peut pas être supérieur à 25% du total des dépenses éligibles, le montant maximal de salaire est de : "&amp;33%*SUM($I$609:I617,I619:$I$658)&amp;"€ """,""),"")</f>
        <v/>
      </c>
      <c r="L618" s="158"/>
      <c r="M618" s="158"/>
      <c r="N618" s="158"/>
      <c r="O618" s="131" t="s">
        <v>31</v>
      </c>
      <c r="P618" s="131" t="s">
        <v>153</v>
      </c>
      <c r="Q618" s="178">
        <f t="shared" si="27"/>
        <v>0</v>
      </c>
      <c r="S618" s="110"/>
    </row>
    <row r="619" spans="4:19" ht="15" hidden="1" customHeight="1" outlineLevel="2">
      <c r="D619" s="195" t="s">
        <v>25</v>
      </c>
      <c r="E619" s="195"/>
      <c r="F619" s="195"/>
      <c r="G619" s="195"/>
      <c r="H619" s="196"/>
      <c r="I619" s="178">
        <f t="shared" si="26"/>
        <v>0</v>
      </c>
      <c r="J619" s="189" t="s">
        <v>153</v>
      </c>
      <c r="K619" s="107" t="str">
        <f>IF(D619="Moyens humains",IF(I619&gt;1/3*SUM($I$609:I618,I620:$I$658),"Le financement des moyens humains ne peut pas être supérieur à 25% du total des dépenses éligibles, le montant maximal de salaire est de : "&amp;33%*SUM($I$609:I618,I620:$I$658)&amp;"€ """,""),"")</f>
        <v/>
      </c>
      <c r="L619" s="158"/>
      <c r="M619" s="158"/>
      <c r="N619" s="158"/>
      <c r="O619" s="131" t="s">
        <v>31</v>
      </c>
      <c r="P619" s="131" t="s">
        <v>153</v>
      </c>
      <c r="Q619" s="178">
        <f t="shared" si="27"/>
        <v>0</v>
      </c>
      <c r="S619" s="110"/>
    </row>
    <row r="620" spans="4:19" ht="15" hidden="1" customHeight="1" outlineLevel="2">
      <c r="D620" s="195" t="s">
        <v>25</v>
      </c>
      <c r="E620" s="195"/>
      <c r="F620" s="195"/>
      <c r="G620" s="195"/>
      <c r="H620" s="196"/>
      <c r="I620" s="178">
        <f t="shared" si="26"/>
        <v>0</v>
      </c>
      <c r="J620" s="189" t="s">
        <v>153</v>
      </c>
      <c r="K620" s="107" t="str">
        <f>IF(D620="Moyens humains",IF(I620&gt;1/3*SUM($I$609:I619,I621:$I$658),"Le financement des moyens humains ne peut pas être supérieur à 25% du total des dépenses éligibles, le montant maximal de salaire est de : "&amp;33%*SUM($I$609:I619,I621:$I$658)&amp;"€ """,""),"")</f>
        <v/>
      </c>
      <c r="L620" s="158"/>
      <c r="M620" s="158"/>
      <c r="N620" s="158"/>
      <c r="O620" s="131" t="s">
        <v>31</v>
      </c>
      <c r="P620" s="131" t="s">
        <v>153</v>
      </c>
      <c r="Q620" s="178">
        <f t="shared" si="27"/>
        <v>0</v>
      </c>
      <c r="S620" s="110"/>
    </row>
    <row r="621" spans="4:19" ht="15" hidden="1" customHeight="1" outlineLevel="2">
      <c r="D621" s="195" t="s">
        <v>25</v>
      </c>
      <c r="E621" s="195"/>
      <c r="F621" s="195"/>
      <c r="G621" s="195"/>
      <c r="H621" s="196"/>
      <c r="I621" s="178">
        <f t="shared" si="26"/>
        <v>0</v>
      </c>
      <c r="J621" s="189" t="s">
        <v>153</v>
      </c>
      <c r="K621" s="107" t="str">
        <f>IF(D621="Moyens humains",IF(I621&gt;1/3*SUM($I$609:I620,I622:$I$658),"Le financement des moyens humains ne peut pas être supérieur à 25% du total des dépenses éligibles, le montant maximal de salaire est de : "&amp;33%*SUM($I$609:I620,I622:$I$658)&amp;"€ """,""),"")</f>
        <v/>
      </c>
      <c r="L621" s="158"/>
      <c r="M621" s="158"/>
      <c r="N621" s="158"/>
      <c r="O621" s="131" t="s">
        <v>31</v>
      </c>
      <c r="P621" s="131" t="s">
        <v>153</v>
      </c>
      <c r="Q621" s="178">
        <f t="shared" si="27"/>
        <v>0</v>
      </c>
      <c r="S621" s="110"/>
    </row>
    <row r="622" spans="4:19" ht="15" hidden="1" customHeight="1" outlineLevel="2">
      <c r="D622" s="195" t="s">
        <v>25</v>
      </c>
      <c r="E622" s="195"/>
      <c r="F622" s="195"/>
      <c r="G622" s="195"/>
      <c r="H622" s="196"/>
      <c r="I622" s="178">
        <f t="shared" si="26"/>
        <v>0</v>
      </c>
      <c r="J622" s="189" t="s">
        <v>153</v>
      </c>
      <c r="K622" s="107" t="str">
        <f>IF(D622="Moyens humains",IF(I622&gt;1/3*SUM($I$609:I621,I623:$I$658),"Le financement des moyens humains ne peut pas être supérieur à 25% du total des dépenses éligibles, le montant maximal de salaire est de : "&amp;33%*SUM($I$609:I621,I623:$I$658)&amp;"€ """,""),"")</f>
        <v/>
      </c>
      <c r="L622" s="158"/>
      <c r="M622" s="158"/>
      <c r="N622" s="158"/>
      <c r="O622" s="131" t="s">
        <v>31</v>
      </c>
      <c r="P622" s="131" t="s">
        <v>153</v>
      </c>
      <c r="Q622" s="178">
        <f t="shared" si="27"/>
        <v>0</v>
      </c>
      <c r="S622" s="110"/>
    </row>
    <row r="623" spans="4:19" ht="15" hidden="1" customHeight="1" outlineLevel="2">
      <c r="D623" s="195" t="s">
        <v>25</v>
      </c>
      <c r="E623" s="195"/>
      <c r="F623" s="195"/>
      <c r="G623" s="195"/>
      <c r="H623" s="196"/>
      <c r="I623" s="178">
        <f t="shared" si="26"/>
        <v>0</v>
      </c>
      <c r="J623" s="189" t="s">
        <v>153</v>
      </c>
      <c r="K623" s="107" t="str">
        <f>IF(D623="Moyens humains",IF(I623&gt;1/3*SUM($I$609:I622,I624:$I$658),"Le financement des moyens humains ne peut pas être supérieur à 25% du total des dépenses éligibles, le montant maximal de salaire est de : "&amp;33%*SUM($I$609:I622,I624:$I$658)&amp;"€ """,""),"")</f>
        <v/>
      </c>
      <c r="L623" s="158"/>
      <c r="M623" s="158"/>
      <c r="N623" s="158"/>
      <c r="O623" s="131" t="s">
        <v>31</v>
      </c>
      <c r="P623" s="131" t="s">
        <v>153</v>
      </c>
      <c r="Q623" s="178">
        <f t="shared" si="27"/>
        <v>0</v>
      </c>
      <c r="S623" s="110"/>
    </row>
    <row r="624" spans="4:19" ht="15" hidden="1" customHeight="1" outlineLevel="2">
      <c r="D624" s="195" t="s">
        <v>25</v>
      </c>
      <c r="E624" s="195"/>
      <c r="F624" s="195"/>
      <c r="G624" s="195"/>
      <c r="H624" s="196"/>
      <c r="I624" s="178">
        <f t="shared" si="26"/>
        <v>0</v>
      </c>
      <c r="J624" s="189" t="s">
        <v>153</v>
      </c>
      <c r="K624" s="107" t="str">
        <f>IF(D624="Moyens humains",IF(I624&gt;1/3*SUM($I$609:I623,I625:$I$658),"Le financement des moyens humains ne peut pas être supérieur à 25% du total des dépenses éligibles, le montant maximal de salaire est de : "&amp;33%*SUM($I$609:I623,I625:$I$658)&amp;"€ """,""),"")</f>
        <v/>
      </c>
      <c r="L624" s="158"/>
      <c r="M624" s="158"/>
      <c r="N624" s="158"/>
      <c r="O624" s="131" t="s">
        <v>31</v>
      </c>
      <c r="P624" s="131" t="s">
        <v>153</v>
      </c>
      <c r="Q624" s="178">
        <f t="shared" si="27"/>
        <v>0</v>
      </c>
      <c r="S624" s="110"/>
    </row>
    <row r="625" spans="4:19" ht="15" hidden="1" customHeight="1" outlineLevel="2">
      <c r="D625" s="195" t="s">
        <v>25</v>
      </c>
      <c r="E625" s="195"/>
      <c r="F625" s="195"/>
      <c r="G625" s="195"/>
      <c r="H625" s="196"/>
      <c r="I625" s="178">
        <f t="shared" si="26"/>
        <v>0</v>
      </c>
      <c r="J625" s="189" t="s">
        <v>153</v>
      </c>
      <c r="K625" s="107" t="str">
        <f>IF(D625="Moyens humains",IF(I625&gt;1/3*SUM($I$609:I624,I626:$I$658),"Le financement des moyens humains ne peut pas être supérieur à 25% du total des dépenses éligibles, le montant maximal de salaire est de : "&amp;33%*SUM($I$609:I624,I626:$I$658)&amp;"€ """,""),"")</f>
        <v/>
      </c>
      <c r="L625" s="158"/>
      <c r="M625" s="158"/>
      <c r="N625" s="158"/>
      <c r="O625" s="131" t="s">
        <v>31</v>
      </c>
      <c r="P625" s="131" t="s">
        <v>153</v>
      </c>
      <c r="Q625" s="178">
        <f t="shared" si="27"/>
        <v>0</v>
      </c>
      <c r="S625" s="110"/>
    </row>
    <row r="626" spans="4:19" ht="15" hidden="1" customHeight="1" outlineLevel="2">
      <c r="D626" s="195" t="s">
        <v>25</v>
      </c>
      <c r="E626" s="195"/>
      <c r="F626" s="195"/>
      <c r="G626" s="195"/>
      <c r="H626" s="196"/>
      <c r="I626" s="178">
        <f t="shared" si="26"/>
        <v>0</v>
      </c>
      <c r="J626" s="189" t="s">
        <v>153</v>
      </c>
      <c r="K626" s="107" t="str">
        <f>IF(D626="Moyens humains",IF(I626&gt;1/3*SUM($I$609:I625,I627:$I$658),"Le financement des moyens humains ne peut pas être supérieur à 25% du total des dépenses éligibles, le montant maximal de salaire est de : "&amp;33%*SUM($I$609:I625,I627:$I$658)&amp;"€ """,""),"")</f>
        <v/>
      </c>
      <c r="L626" s="158"/>
      <c r="M626" s="158"/>
      <c r="N626" s="158"/>
      <c r="O626" s="131" t="s">
        <v>31</v>
      </c>
      <c r="P626" s="131" t="s">
        <v>153</v>
      </c>
      <c r="Q626" s="178">
        <f t="shared" si="27"/>
        <v>0</v>
      </c>
      <c r="S626" s="110"/>
    </row>
    <row r="627" spans="4:19" ht="15" hidden="1" customHeight="1" outlineLevel="2">
      <c r="D627" s="195" t="s">
        <v>25</v>
      </c>
      <c r="E627" s="195"/>
      <c r="F627" s="195"/>
      <c r="G627" s="195"/>
      <c r="H627" s="196"/>
      <c r="I627" s="178">
        <f t="shared" si="26"/>
        <v>0</v>
      </c>
      <c r="J627" s="189" t="s">
        <v>153</v>
      </c>
      <c r="K627" s="107" t="str">
        <f>IF(D627="Moyens humains",IF(I627&gt;1/3*SUM($I$609:I626,I628:$I$658),"Le financement des moyens humains ne peut pas être supérieur à 25% du total des dépenses éligibles, le montant maximal de salaire est de : "&amp;33%*SUM($I$609:I626,I628:$I$658)&amp;"€ """,""),"")</f>
        <v/>
      </c>
      <c r="L627" s="158"/>
      <c r="M627" s="158"/>
      <c r="N627" s="158"/>
      <c r="O627" s="131" t="s">
        <v>31</v>
      </c>
      <c r="P627" s="131" t="s">
        <v>153</v>
      </c>
      <c r="Q627" s="178">
        <f t="shared" si="27"/>
        <v>0</v>
      </c>
      <c r="S627" s="110"/>
    </row>
    <row r="628" spans="4:19" ht="15" hidden="1" customHeight="1" outlineLevel="2">
      <c r="D628" s="195" t="s">
        <v>25</v>
      </c>
      <c r="E628" s="195"/>
      <c r="F628" s="195"/>
      <c r="G628" s="195"/>
      <c r="H628" s="196"/>
      <c r="I628" s="178">
        <f t="shared" si="26"/>
        <v>0</v>
      </c>
      <c r="J628" s="189" t="s">
        <v>153</v>
      </c>
      <c r="K628" s="107" t="str">
        <f>IF(D628="Moyens humains",IF(I628&gt;1/3*SUM($I$609:I627,I629:$I$658),"Le financement des moyens humains ne peut pas être supérieur à 25% du total des dépenses éligibles, le montant maximal de salaire est de : "&amp;33%*SUM($I$609:I627,I629:$I$658)&amp;"€ """,""),"")</f>
        <v/>
      </c>
      <c r="L628" s="158"/>
      <c r="M628" s="158"/>
      <c r="N628" s="158"/>
      <c r="O628" s="131" t="s">
        <v>31</v>
      </c>
      <c r="P628" s="131" t="s">
        <v>153</v>
      </c>
      <c r="Q628" s="178">
        <f t="shared" si="27"/>
        <v>0</v>
      </c>
      <c r="S628" s="110"/>
    </row>
    <row r="629" spans="4:19" ht="15" hidden="1" customHeight="1" outlineLevel="2">
      <c r="D629" s="195" t="s">
        <v>25</v>
      </c>
      <c r="E629" s="195"/>
      <c r="F629" s="195"/>
      <c r="G629" s="195"/>
      <c r="H629" s="196"/>
      <c r="I629" s="178">
        <f t="shared" si="26"/>
        <v>0</v>
      </c>
      <c r="J629" s="189" t="s">
        <v>153</v>
      </c>
      <c r="K629" s="107" t="str">
        <f>IF(D629="Moyens humains",IF(I629&gt;1/3*SUM($I$609:I628,I630:$I$658),"Le financement des moyens humains ne peut pas être supérieur à 25% du total des dépenses éligibles, le montant maximal de salaire est de : "&amp;33%*SUM($I$609:I628,I630:$I$658)&amp;"€ """,""),"")</f>
        <v/>
      </c>
      <c r="L629" s="158"/>
      <c r="M629" s="158"/>
      <c r="N629" s="158"/>
      <c r="O629" s="131" t="s">
        <v>31</v>
      </c>
      <c r="P629" s="131" t="s">
        <v>153</v>
      </c>
      <c r="Q629" s="178">
        <f t="shared" si="27"/>
        <v>0</v>
      </c>
      <c r="S629" s="110"/>
    </row>
    <row r="630" spans="4:19" ht="15" hidden="1" customHeight="1" outlineLevel="2">
      <c r="D630" s="195" t="s">
        <v>25</v>
      </c>
      <c r="E630" s="195"/>
      <c r="F630" s="195"/>
      <c r="G630" s="195"/>
      <c r="H630" s="196"/>
      <c r="I630" s="178">
        <f t="shared" si="26"/>
        <v>0</v>
      </c>
      <c r="J630" s="189" t="s">
        <v>153</v>
      </c>
      <c r="K630" s="107" t="str">
        <f>IF(D630="Moyens humains",IF(I630&gt;1/3*SUM($I$609:I629,I631:$I$658),"Le financement des moyens humains ne peut pas être supérieur à 25% du total des dépenses éligibles, le montant maximal de salaire est de : "&amp;33%*SUM($I$609:I629,I631:$I$658)&amp;"€ """,""),"")</f>
        <v/>
      </c>
      <c r="L630" s="158"/>
      <c r="M630" s="158"/>
      <c r="N630" s="158"/>
      <c r="O630" s="131" t="s">
        <v>31</v>
      </c>
      <c r="P630" s="131" t="s">
        <v>153</v>
      </c>
      <c r="Q630" s="178">
        <f t="shared" si="27"/>
        <v>0</v>
      </c>
      <c r="S630" s="110"/>
    </row>
    <row r="631" spans="4:19" ht="15" hidden="1" customHeight="1" outlineLevel="2">
      <c r="D631" s="195" t="s">
        <v>25</v>
      </c>
      <c r="E631" s="195"/>
      <c r="F631" s="195"/>
      <c r="G631" s="195"/>
      <c r="H631" s="196"/>
      <c r="I631" s="178">
        <f t="shared" si="26"/>
        <v>0</v>
      </c>
      <c r="J631" s="189" t="s">
        <v>153</v>
      </c>
      <c r="K631" s="107" t="str">
        <f>IF(D631="Moyens humains",IF(I631&gt;1/3*SUM($I$609:I630,I632:$I$658),"Le financement des moyens humains ne peut pas être supérieur à 25% du total des dépenses éligibles, le montant maximal de salaire est de : "&amp;33%*SUM($I$609:I630,I632:$I$658)&amp;"€ """,""),"")</f>
        <v/>
      </c>
      <c r="L631" s="158"/>
      <c r="M631" s="158"/>
      <c r="N631" s="158"/>
      <c r="O631" s="131" t="s">
        <v>31</v>
      </c>
      <c r="P631" s="131" t="s">
        <v>153</v>
      </c>
      <c r="Q631" s="178">
        <f t="shared" si="27"/>
        <v>0</v>
      </c>
      <c r="S631" s="110"/>
    </row>
    <row r="632" spans="4:19" ht="15" hidden="1" customHeight="1" outlineLevel="2">
      <c r="D632" s="195" t="s">
        <v>25</v>
      </c>
      <c r="E632" s="195"/>
      <c r="F632" s="195"/>
      <c r="G632" s="195"/>
      <c r="H632" s="196"/>
      <c r="I632" s="178">
        <f t="shared" si="26"/>
        <v>0</v>
      </c>
      <c r="J632" s="189" t="s">
        <v>153</v>
      </c>
      <c r="K632" s="107" t="str">
        <f>IF(D632="Moyens humains",IF(I632&gt;1/3*SUM($I$609:I631,I633:$I$658),"Le financement des moyens humains ne peut pas être supérieur à 25% du total des dépenses éligibles, le montant maximal de salaire est de : "&amp;33%*SUM($I$609:I631,I633:$I$658)&amp;"€ """,""),"")</f>
        <v/>
      </c>
      <c r="L632" s="158"/>
      <c r="M632" s="158"/>
      <c r="N632" s="158"/>
      <c r="O632" s="131" t="s">
        <v>31</v>
      </c>
      <c r="P632" s="131" t="s">
        <v>153</v>
      </c>
      <c r="Q632" s="178">
        <f t="shared" si="27"/>
        <v>0</v>
      </c>
      <c r="S632" s="110"/>
    </row>
    <row r="633" spans="4:19" ht="15" hidden="1" customHeight="1" outlineLevel="2">
      <c r="D633" s="195" t="s">
        <v>25</v>
      </c>
      <c r="E633" s="195"/>
      <c r="F633" s="195"/>
      <c r="G633" s="195"/>
      <c r="H633" s="196"/>
      <c r="I633" s="178">
        <f t="shared" si="26"/>
        <v>0</v>
      </c>
      <c r="J633" s="189" t="s">
        <v>153</v>
      </c>
      <c r="K633" s="107" t="str">
        <f>IF(D633="Moyens humains",IF(I633&gt;1/3*SUM($I$609:I632,I634:$I$658),"Le financement des moyens humains ne peut pas être supérieur à 25% du total des dépenses éligibles, le montant maximal de salaire est de : "&amp;33%*SUM($I$609:I632,I634:$I$658)&amp;"€ """,""),"")</f>
        <v/>
      </c>
      <c r="L633" s="158"/>
      <c r="M633" s="158"/>
      <c r="N633" s="158"/>
      <c r="O633" s="131" t="s">
        <v>31</v>
      </c>
      <c r="P633" s="131" t="s">
        <v>153</v>
      </c>
      <c r="Q633" s="178">
        <f t="shared" si="27"/>
        <v>0</v>
      </c>
      <c r="S633" s="110"/>
    </row>
    <row r="634" spans="4:19" ht="15" hidden="1" customHeight="1" outlineLevel="2">
      <c r="D634" s="195" t="s">
        <v>25</v>
      </c>
      <c r="E634" s="195"/>
      <c r="F634" s="195"/>
      <c r="G634" s="195"/>
      <c r="H634" s="196"/>
      <c r="I634" s="178">
        <f t="shared" si="26"/>
        <v>0</v>
      </c>
      <c r="J634" s="189" t="s">
        <v>153</v>
      </c>
      <c r="K634" s="107" t="str">
        <f>IF(D634="Moyens humains",IF(I634&gt;1/3*SUM($I$609:I633,I635:$I$658),"Le financement des moyens humains ne peut pas être supérieur à 25% du total des dépenses éligibles, le montant maximal de salaire est de : "&amp;33%*SUM($I$609:I633,I635:$I$658)&amp;"€ """,""),"")</f>
        <v/>
      </c>
      <c r="L634" s="158"/>
      <c r="M634" s="158"/>
      <c r="N634" s="158"/>
      <c r="O634" s="131" t="s">
        <v>31</v>
      </c>
      <c r="P634" s="131" t="s">
        <v>153</v>
      </c>
      <c r="Q634" s="178">
        <f t="shared" si="27"/>
        <v>0</v>
      </c>
      <c r="S634" s="110"/>
    </row>
    <row r="635" spans="4:19" ht="15" hidden="1" customHeight="1" outlineLevel="2">
      <c r="D635" s="195" t="s">
        <v>25</v>
      </c>
      <c r="E635" s="195"/>
      <c r="F635" s="195"/>
      <c r="G635" s="195"/>
      <c r="H635" s="196"/>
      <c r="I635" s="178">
        <f t="shared" si="26"/>
        <v>0</v>
      </c>
      <c r="J635" s="189" t="s">
        <v>153</v>
      </c>
      <c r="K635" s="107" t="str">
        <f>IF(D635="Moyens humains",IF(I635&gt;1/3*SUM($I$609:I634,I636:$I$658),"Le financement des moyens humains ne peut pas être supérieur à 25% du total des dépenses éligibles, le montant maximal de salaire est de : "&amp;33%*SUM($I$609:I634,I636:$I$658)&amp;"€ """,""),"")</f>
        <v/>
      </c>
      <c r="L635" s="158"/>
      <c r="M635" s="158"/>
      <c r="N635" s="158"/>
      <c r="O635" s="131" t="s">
        <v>31</v>
      </c>
      <c r="P635" s="131" t="s">
        <v>153</v>
      </c>
      <c r="Q635" s="178">
        <f t="shared" si="27"/>
        <v>0</v>
      </c>
      <c r="S635" s="110"/>
    </row>
    <row r="636" spans="4:19" ht="15" hidden="1" customHeight="1" outlineLevel="2">
      <c r="D636" s="195" t="s">
        <v>25</v>
      </c>
      <c r="E636" s="195"/>
      <c r="F636" s="195"/>
      <c r="G636" s="195"/>
      <c r="H636" s="196"/>
      <c r="I636" s="178">
        <f t="shared" si="26"/>
        <v>0</v>
      </c>
      <c r="J636" s="189" t="s">
        <v>153</v>
      </c>
      <c r="K636" s="107" t="str">
        <f>IF(D636="Moyens humains",IF(I636&gt;1/3*SUM($I$609:I635,I637:$I$658),"Le financement des moyens humains ne peut pas être supérieur à 25% du total des dépenses éligibles, le montant maximal de salaire est de : "&amp;33%*SUM($I$609:I635,I637:$I$658)&amp;"€ """,""),"")</f>
        <v/>
      </c>
      <c r="L636" s="158"/>
      <c r="M636" s="158"/>
      <c r="N636" s="158"/>
      <c r="O636" s="131" t="s">
        <v>31</v>
      </c>
      <c r="P636" s="131" t="s">
        <v>153</v>
      </c>
      <c r="Q636" s="178">
        <f t="shared" si="27"/>
        <v>0</v>
      </c>
      <c r="S636" s="110"/>
    </row>
    <row r="637" spans="4:19" ht="15" hidden="1" customHeight="1" outlineLevel="2">
      <c r="D637" s="195" t="s">
        <v>25</v>
      </c>
      <c r="E637" s="195"/>
      <c r="F637" s="195"/>
      <c r="G637" s="195"/>
      <c r="H637" s="196"/>
      <c r="I637" s="178">
        <f t="shared" si="26"/>
        <v>0</v>
      </c>
      <c r="J637" s="189" t="s">
        <v>153</v>
      </c>
      <c r="K637" s="107" t="str">
        <f>IF(D637="Moyens humains",IF(I637&gt;1/3*SUM($I$609:I636,I638:$I$658),"Le financement des moyens humains ne peut pas être supérieur à 25% du total des dépenses éligibles, le montant maximal de salaire est de : "&amp;33%*SUM($I$609:I636,I638:$I$658)&amp;"€ """,""),"")</f>
        <v/>
      </c>
      <c r="L637" s="158"/>
      <c r="M637" s="158"/>
      <c r="N637" s="158"/>
      <c r="O637" s="131" t="s">
        <v>31</v>
      </c>
      <c r="P637" s="131" t="s">
        <v>153</v>
      </c>
      <c r="Q637" s="178">
        <f t="shared" si="27"/>
        <v>0</v>
      </c>
      <c r="S637" s="110"/>
    </row>
    <row r="638" spans="4:19" ht="15" hidden="1" customHeight="1" outlineLevel="2">
      <c r="D638" s="195" t="s">
        <v>25</v>
      </c>
      <c r="E638" s="195"/>
      <c r="F638" s="195"/>
      <c r="G638" s="195"/>
      <c r="H638" s="196"/>
      <c r="I638" s="178">
        <f t="shared" si="26"/>
        <v>0</v>
      </c>
      <c r="J638" s="189" t="s">
        <v>153</v>
      </c>
      <c r="K638" s="107" t="str">
        <f>IF(D638="Moyens humains",IF(I638&gt;1/3*SUM($I$609:I637,I639:$I$658),"Le financement des moyens humains ne peut pas être supérieur à 25% du total des dépenses éligibles, le montant maximal de salaire est de : "&amp;33%*SUM($I$609:I637,I639:$I$658)&amp;"€ """,""),"")</f>
        <v/>
      </c>
      <c r="L638" s="158"/>
      <c r="M638" s="158"/>
      <c r="N638" s="158"/>
      <c r="O638" s="131" t="s">
        <v>31</v>
      </c>
      <c r="P638" s="131" t="s">
        <v>153</v>
      </c>
      <c r="Q638" s="178">
        <f t="shared" si="27"/>
        <v>0</v>
      </c>
      <c r="S638" s="110"/>
    </row>
    <row r="639" spans="4:19" ht="15" hidden="1" customHeight="1" outlineLevel="2">
      <c r="D639" s="195" t="s">
        <v>25</v>
      </c>
      <c r="E639" s="195"/>
      <c r="F639" s="195"/>
      <c r="G639" s="195"/>
      <c r="H639" s="196"/>
      <c r="I639" s="178">
        <f t="shared" si="26"/>
        <v>0</v>
      </c>
      <c r="J639" s="189" t="s">
        <v>153</v>
      </c>
      <c r="K639" s="107" t="str">
        <f>IF(D639="Moyens humains",IF(I639&gt;1/3*SUM($I$609:I638,I640:$I$658),"Le financement des moyens humains ne peut pas être supérieur à 25% du total des dépenses éligibles, le montant maximal de salaire est de : "&amp;33%*SUM($I$609:I638,I640:$I$658)&amp;"€ """,""),"")</f>
        <v/>
      </c>
      <c r="L639" s="158"/>
      <c r="M639" s="158"/>
      <c r="N639" s="158"/>
      <c r="O639" s="131" t="s">
        <v>31</v>
      </c>
      <c r="P639" s="131" t="s">
        <v>153</v>
      </c>
      <c r="Q639" s="178">
        <f t="shared" si="27"/>
        <v>0</v>
      </c>
      <c r="S639" s="110"/>
    </row>
    <row r="640" spans="4:19" ht="15" hidden="1" customHeight="1" outlineLevel="2">
      <c r="D640" s="195" t="s">
        <v>25</v>
      </c>
      <c r="E640" s="195"/>
      <c r="F640" s="195"/>
      <c r="G640" s="195"/>
      <c r="H640" s="196"/>
      <c r="I640" s="178">
        <f t="shared" si="26"/>
        <v>0</v>
      </c>
      <c r="J640" s="189" t="s">
        <v>153</v>
      </c>
      <c r="K640" s="107" t="str">
        <f>IF(D640="Moyens humains",IF(I640&gt;1/3*SUM($I$609:I639,I641:$I$658),"Le financement des moyens humains ne peut pas être supérieur à 25% du total des dépenses éligibles, le montant maximal de salaire est de : "&amp;33%*SUM($I$609:I639,I641:$I$658)&amp;"€ """,""),"")</f>
        <v/>
      </c>
      <c r="L640" s="158"/>
      <c r="M640" s="158"/>
      <c r="N640" s="158"/>
      <c r="O640" s="131" t="s">
        <v>31</v>
      </c>
      <c r="P640" s="131" t="s">
        <v>153</v>
      </c>
      <c r="Q640" s="178">
        <f t="shared" si="27"/>
        <v>0</v>
      </c>
      <c r="S640" s="110"/>
    </row>
    <row r="641" spans="4:19" ht="15" hidden="1" customHeight="1" outlineLevel="2">
      <c r="D641" s="195" t="s">
        <v>25</v>
      </c>
      <c r="E641" s="195"/>
      <c r="F641" s="195"/>
      <c r="G641" s="195"/>
      <c r="H641" s="196"/>
      <c r="I641" s="178">
        <f t="shared" si="26"/>
        <v>0</v>
      </c>
      <c r="J641" s="189" t="s">
        <v>153</v>
      </c>
      <c r="K641" s="107" t="str">
        <f>IF(D641="Moyens humains",IF(I641&gt;1/3*SUM($I$609:I640,I642:$I$658),"Le financement des moyens humains ne peut pas être supérieur à 25% du total des dépenses éligibles, le montant maximal de salaire est de : "&amp;33%*SUM($I$609:I640,I642:$I$658)&amp;"€ """,""),"")</f>
        <v/>
      </c>
      <c r="L641" s="158"/>
      <c r="M641" s="158"/>
      <c r="N641" s="158"/>
      <c r="O641" s="131" t="s">
        <v>31</v>
      </c>
      <c r="P641" s="131" t="s">
        <v>153</v>
      </c>
      <c r="Q641" s="178">
        <f t="shared" ref="Q641:Q658" si="28">IF(O641="Accepté",I641,IF(O641="Revue",P641,0))</f>
        <v>0</v>
      </c>
      <c r="S641" s="110"/>
    </row>
    <row r="642" spans="4:19" ht="15" hidden="1" customHeight="1" outlineLevel="2">
      <c r="D642" s="195" t="s">
        <v>25</v>
      </c>
      <c r="E642" s="195"/>
      <c r="F642" s="195"/>
      <c r="G642" s="195"/>
      <c r="H642" s="196"/>
      <c r="I642" s="178">
        <f t="shared" si="26"/>
        <v>0</v>
      </c>
      <c r="J642" s="189" t="s">
        <v>153</v>
      </c>
      <c r="K642" s="107" t="str">
        <f>IF(D642="Moyens humains",IF(I642&gt;1/3*SUM($I$609:I641,I643:$I$658),"Le financement des moyens humains ne peut pas être supérieur à 25% du total des dépenses éligibles, le montant maximal de salaire est de : "&amp;33%*SUM($I$609:I641,I643:$I$658)&amp;"€ """,""),"")</f>
        <v/>
      </c>
      <c r="L642" s="158"/>
      <c r="M642" s="158"/>
      <c r="N642" s="158"/>
      <c r="O642" s="131" t="s">
        <v>31</v>
      </c>
      <c r="P642" s="131" t="s">
        <v>153</v>
      </c>
      <c r="Q642" s="178">
        <f t="shared" si="28"/>
        <v>0</v>
      </c>
      <c r="S642" s="110"/>
    </row>
    <row r="643" spans="4:19" ht="15" hidden="1" customHeight="1" outlineLevel="2">
      <c r="D643" s="195" t="s">
        <v>25</v>
      </c>
      <c r="E643" s="195"/>
      <c r="F643" s="195"/>
      <c r="G643" s="195"/>
      <c r="H643" s="196"/>
      <c r="I643" s="178">
        <f t="shared" si="26"/>
        <v>0</v>
      </c>
      <c r="J643" s="189" t="s">
        <v>153</v>
      </c>
      <c r="K643" s="107" t="str">
        <f>IF(D643="Moyens humains",IF(I643&gt;1/3*SUM($I$609:I642,I644:$I$658),"Le financement des moyens humains ne peut pas être supérieur à 25% du total des dépenses éligibles, le montant maximal de salaire est de : "&amp;33%*SUM($I$609:I642,I644:$I$658)&amp;"€ """,""),"")</f>
        <v/>
      </c>
      <c r="L643" s="158"/>
      <c r="M643" s="158"/>
      <c r="N643" s="158"/>
      <c r="O643" s="131" t="s">
        <v>31</v>
      </c>
      <c r="P643" s="131" t="s">
        <v>153</v>
      </c>
      <c r="Q643" s="178">
        <f t="shared" si="28"/>
        <v>0</v>
      </c>
      <c r="S643" s="110"/>
    </row>
    <row r="644" spans="4:19" ht="15" hidden="1" customHeight="1" outlineLevel="2">
      <c r="D644" s="195" t="s">
        <v>25</v>
      </c>
      <c r="E644" s="195"/>
      <c r="F644" s="195"/>
      <c r="G644" s="195"/>
      <c r="H644" s="196"/>
      <c r="I644" s="178">
        <f t="shared" si="26"/>
        <v>0</v>
      </c>
      <c r="J644" s="189" t="s">
        <v>153</v>
      </c>
      <c r="K644" s="107" t="str">
        <f>IF(D644="Moyens humains",IF(I644&gt;1/3*SUM($I$609:I643,I645:$I$658),"Le financement des moyens humains ne peut pas être supérieur à 25% du total des dépenses éligibles, le montant maximal de salaire est de : "&amp;33%*SUM($I$609:I643,I645:$I$658)&amp;"€ """,""),"")</f>
        <v/>
      </c>
      <c r="L644" s="158"/>
      <c r="M644" s="158"/>
      <c r="N644" s="158"/>
      <c r="O644" s="131" t="s">
        <v>31</v>
      </c>
      <c r="P644" s="131" t="s">
        <v>153</v>
      </c>
      <c r="Q644" s="178">
        <f t="shared" si="28"/>
        <v>0</v>
      </c>
      <c r="S644" s="110"/>
    </row>
    <row r="645" spans="4:19" ht="15" hidden="1" customHeight="1" outlineLevel="2">
      <c r="D645" s="195" t="s">
        <v>25</v>
      </c>
      <c r="E645" s="195"/>
      <c r="F645" s="195"/>
      <c r="G645" s="195"/>
      <c r="H645" s="196"/>
      <c r="I645" s="178">
        <f t="shared" si="26"/>
        <v>0</v>
      </c>
      <c r="J645" s="189" t="s">
        <v>153</v>
      </c>
      <c r="K645" s="107" t="str">
        <f>IF(D645="Moyens humains",IF(I645&gt;1/3*SUM($I$609:I644,I646:$I$658),"Le financement des moyens humains ne peut pas être supérieur à 25% du total des dépenses éligibles, le montant maximal de salaire est de : "&amp;33%*SUM($I$609:I644,I646:$I$658)&amp;"€ """,""),"")</f>
        <v/>
      </c>
      <c r="L645" s="158"/>
      <c r="M645" s="158"/>
      <c r="N645" s="158"/>
      <c r="O645" s="131" t="s">
        <v>31</v>
      </c>
      <c r="P645" s="131" t="s">
        <v>153</v>
      </c>
      <c r="Q645" s="178">
        <f t="shared" si="28"/>
        <v>0</v>
      </c>
      <c r="S645" s="110"/>
    </row>
    <row r="646" spans="4:19" ht="15" hidden="1" customHeight="1" outlineLevel="2">
      <c r="D646" s="195" t="s">
        <v>25</v>
      </c>
      <c r="E646" s="195"/>
      <c r="F646" s="195"/>
      <c r="G646" s="195"/>
      <c r="H646" s="196"/>
      <c r="I646" s="178">
        <f t="shared" si="26"/>
        <v>0</v>
      </c>
      <c r="J646" s="189" t="s">
        <v>153</v>
      </c>
      <c r="K646" s="107" t="str">
        <f>IF(D646="Moyens humains",IF(I646&gt;1/3*SUM($I$609:I645,I647:$I$658),"Le financement des moyens humains ne peut pas être supérieur à 25% du total des dépenses éligibles, le montant maximal de salaire est de : "&amp;33%*SUM($I$609:I645,I647:$I$658)&amp;"€ """,""),"")</f>
        <v/>
      </c>
      <c r="L646" s="158"/>
      <c r="M646" s="158"/>
      <c r="N646" s="158"/>
      <c r="O646" s="131" t="s">
        <v>31</v>
      </c>
      <c r="P646" s="131" t="s">
        <v>153</v>
      </c>
      <c r="Q646" s="178">
        <f t="shared" si="28"/>
        <v>0</v>
      </c>
      <c r="S646" s="110"/>
    </row>
    <row r="647" spans="4:19" ht="15" hidden="1" customHeight="1" outlineLevel="2">
      <c r="D647" s="195" t="s">
        <v>25</v>
      </c>
      <c r="E647" s="195"/>
      <c r="F647" s="195"/>
      <c r="G647" s="195"/>
      <c r="H647" s="196"/>
      <c r="I647" s="178">
        <f t="shared" si="26"/>
        <v>0</v>
      </c>
      <c r="J647" s="189" t="s">
        <v>153</v>
      </c>
      <c r="K647" s="107" t="str">
        <f>IF(D647="Moyens humains",IF(I647&gt;1/3*SUM($I$609:I646,I648:$I$658),"Le financement des moyens humains ne peut pas être supérieur à 25% du total des dépenses éligibles, le montant maximal de salaire est de : "&amp;33%*SUM($I$609:I646,I648:$I$658)&amp;"€ """,""),"")</f>
        <v/>
      </c>
      <c r="L647" s="158"/>
      <c r="M647" s="158"/>
      <c r="N647" s="158"/>
      <c r="O647" s="131" t="s">
        <v>31</v>
      </c>
      <c r="P647" s="131" t="s">
        <v>153</v>
      </c>
      <c r="Q647" s="178">
        <f t="shared" si="28"/>
        <v>0</v>
      </c>
      <c r="S647" s="110"/>
    </row>
    <row r="648" spans="4:19" ht="15" hidden="1" customHeight="1" outlineLevel="2">
      <c r="D648" s="195" t="s">
        <v>25</v>
      </c>
      <c r="E648" s="195"/>
      <c r="F648" s="195"/>
      <c r="G648" s="195"/>
      <c r="H648" s="196"/>
      <c r="I648" s="178">
        <f t="shared" si="26"/>
        <v>0</v>
      </c>
      <c r="J648" s="189" t="s">
        <v>153</v>
      </c>
      <c r="K648" s="107" t="str">
        <f>IF(D648="Moyens humains",IF(I648&gt;1/3*SUM($I$609:I647,I649:$I$658),"Le financement des moyens humains ne peut pas être supérieur à 25% du total des dépenses éligibles, le montant maximal de salaire est de : "&amp;33%*SUM($I$609:I647,I649:$I$658)&amp;"€ """,""),"")</f>
        <v/>
      </c>
      <c r="L648" s="158"/>
      <c r="M648" s="158"/>
      <c r="N648" s="158"/>
      <c r="O648" s="131" t="s">
        <v>31</v>
      </c>
      <c r="P648" s="131" t="s">
        <v>153</v>
      </c>
      <c r="Q648" s="178">
        <f t="shared" si="28"/>
        <v>0</v>
      </c>
      <c r="S648" s="110"/>
    </row>
    <row r="649" spans="4:19" ht="15" hidden="1" customHeight="1" outlineLevel="2">
      <c r="D649" s="195" t="s">
        <v>25</v>
      </c>
      <c r="E649" s="195"/>
      <c r="F649" s="195"/>
      <c r="G649" s="195"/>
      <c r="H649" s="196"/>
      <c r="I649" s="178">
        <f t="shared" si="26"/>
        <v>0</v>
      </c>
      <c r="J649" s="189" t="s">
        <v>153</v>
      </c>
      <c r="K649" s="107" t="str">
        <f>IF(D649="Moyens humains",IF(I649&gt;1/3*SUM($I$609:I648,I650:$I$658),"Le financement des moyens humains ne peut pas être supérieur à 25% du total des dépenses éligibles, le montant maximal de salaire est de : "&amp;33%*SUM($I$609:I648,I650:$I$658)&amp;"€ """,""),"")</f>
        <v/>
      </c>
      <c r="L649" s="158"/>
      <c r="M649" s="158"/>
      <c r="N649" s="158"/>
      <c r="O649" s="131" t="s">
        <v>31</v>
      </c>
      <c r="P649" s="131" t="s">
        <v>153</v>
      </c>
      <c r="Q649" s="178">
        <f t="shared" si="28"/>
        <v>0</v>
      </c>
      <c r="S649" s="110"/>
    </row>
    <row r="650" spans="4:19" ht="15" hidden="1" customHeight="1" outlineLevel="2">
      <c r="D650" s="195" t="s">
        <v>25</v>
      </c>
      <c r="E650" s="195"/>
      <c r="F650" s="195"/>
      <c r="G650" s="195"/>
      <c r="H650" s="196"/>
      <c r="I650" s="178">
        <f t="shared" si="26"/>
        <v>0</v>
      </c>
      <c r="J650" s="189" t="s">
        <v>153</v>
      </c>
      <c r="K650" s="107" t="str">
        <f>IF(D650="Moyens humains",IF(I650&gt;1/3*SUM($I$609:I649,I651:$I$658),"Le financement des moyens humains ne peut pas être supérieur à 25% du total des dépenses éligibles, le montant maximal de salaire est de : "&amp;33%*SUM($I$609:I649,I651:$I$658)&amp;"€ """,""),"")</f>
        <v/>
      </c>
      <c r="L650" s="158"/>
      <c r="M650" s="158"/>
      <c r="N650" s="158"/>
      <c r="O650" s="131" t="s">
        <v>31</v>
      </c>
      <c r="P650" s="131" t="s">
        <v>153</v>
      </c>
      <c r="Q650" s="178">
        <f t="shared" si="28"/>
        <v>0</v>
      </c>
      <c r="S650" s="110"/>
    </row>
    <row r="651" spans="4:19" ht="15" hidden="1" customHeight="1" outlineLevel="2">
      <c r="D651" s="195" t="s">
        <v>25</v>
      </c>
      <c r="E651" s="195"/>
      <c r="F651" s="195"/>
      <c r="G651" s="195"/>
      <c r="H651" s="196"/>
      <c r="I651" s="178">
        <f t="shared" si="26"/>
        <v>0</v>
      </c>
      <c r="J651" s="189" t="s">
        <v>153</v>
      </c>
      <c r="K651" s="107" t="str">
        <f>IF(D651="Moyens humains",IF(I651&gt;1/3*SUM($I$609:I650,I652:$I$658),"Le financement des moyens humains ne peut pas être supérieur à 25% du total des dépenses éligibles, le montant maximal de salaire est de : "&amp;33%*SUM($I$609:I650,I652:$I$658)&amp;"€ """,""),"")</f>
        <v/>
      </c>
      <c r="L651" s="158"/>
      <c r="M651" s="158"/>
      <c r="N651" s="158"/>
      <c r="O651" s="131" t="s">
        <v>31</v>
      </c>
      <c r="P651" s="131" t="s">
        <v>153</v>
      </c>
      <c r="Q651" s="178">
        <f t="shared" si="28"/>
        <v>0</v>
      </c>
      <c r="S651" s="110"/>
    </row>
    <row r="652" spans="4:19" ht="15" hidden="1" customHeight="1" outlineLevel="2">
      <c r="D652" s="195" t="s">
        <v>25</v>
      </c>
      <c r="E652" s="195"/>
      <c r="F652" s="195"/>
      <c r="G652" s="195"/>
      <c r="H652" s="196"/>
      <c r="I652" s="178">
        <f t="shared" si="26"/>
        <v>0</v>
      </c>
      <c r="J652" s="189" t="s">
        <v>153</v>
      </c>
      <c r="K652" s="107" t="str">
        <f>IF(D652="Moyens humains",IF(I652&gt;1/3*SUM($I$609:I651,I653:$I$658),"Le financement des moyens humains ne peut pas être supérieur à 25% du total des dépenses éligibles, le montant maximal de salaire est de : "&amp;33%*SUM($I$609:I651,I653:$I$658)&amp;"€ """,""),"")</f>
        <v/>
      </c>
      <c r="L652" s="158"/>
      <c r="M652" s="158"/>
      <c r="N652" s="158"/>
      <c r="O652" s="131" t="s">
        <v>31</v>
      </c>
      <c r="P652" s="131" t="s">
        <v>153</v>
      </c>
      <c r="Q652" s="178">
        <f t="shared" si="28"/>
        <v>0</v>
      </c>
      <c r="S652" s="110"/>
    </row>
    <row r="653" spans="4:19" ht="15" hidden="1" customHeight="1" outlineLevel="2">
      <c r="D653" s="195" t="s">
        <v>25</v>
      </c>
      <c r="E653" s="195"/>
      <c r="F653" s="195"/>
      <c r="G653" s="195"/>
      <c r="H653" s="196"/>
      <c r="I653" s="178">
        <f t="shared" si="26"/>
        <v>0</v>
      </c>
      <c r="J653" s="189" t="s">
        <v>153</v>
      </c>
      <c r="K653" s="107" t="str">
        <f>IF(D653="Moyens humains",IF(I653&gt;1/3*SUM($I$609:I652,I654:$I$658),"Le financement des moyens humains ne peut pas être supérieur à 25% du total des dépenses éligibles, le montant maximal de salaire est de : "&amp;33%*SUM($I$609:I652,I654:$I$658)&amp;"€ """,""),"")</f>
        <v/>
      </c>
      <c r="L653" s="158"/>
      <c r="M653" s="158"/>
      <c r="N653" s="158"/>
      <c r="O653" s="131" t="s">
        <v>31</v>
      </c>
      <c r="P653" s="131" t="s">
        <v>153</v>
      </c>
      <c r="Q653" s="178">
        <f t="shared" si="28"/>
        <v>0</v>
      </c>
      <c r="S653" s="110"/>
    </row>
    <row r="654" spans="4:19" ht="15" hidden="1" customHeight="1" outlineLevel="2">
      <c r="D654" s="195" t="s">
        <v>25</v>
      </c>
      <c r="E654" s="195"/>
      <c r="F654" s="195"/>
      <c r="G654" s="195"/>
      <c r="H654" s="196"/>
      <c r="I654" s="178">
        <f t="shared" si="26"/>
        <v>0</v>
      </c>
      <c r="J654" s="189" t="s">
        <v>153</v>
      </c>
      <c r="K654" s="107" t="str">
        <f>IF(D654="Moyens humains",IF(I654&gt;1/3*SUM($I$609:I653,I655:$I$658),"Le financement des moyens humains ne peut pas être supérieur à 25% du total des dépenses éligibles, le montant maximal de salaire est de : "&amp;33%*SUM($I$609:I653,I655:$I$658)&amp;"€ """,""),"")</f>
        <v/>
      </c>
      <c r="L654" s="158"/>
      <c r="M654" s="158"/>
      <c r="N654" s="158"/>
      <c r="O654" s="131" t="s">
        <v>31</v>
      </c>
      <c r="P654" s="131" t="s">
        <v>153</v>
      </c>
      <c r="Q654" s="178">
        <f t="shared" si="28"/>
        <v>0</v>
      </c>
      <c r="S654" s="110"/>
    </row>
    <row r="655" spans="4:19" ht="15" hidden="1" customHeight="1" outlineLevel="2">
      <c r="D655" s="195" t="s">
        <v>25</v>
      </c>
      <c r="E655" s="195"/>
      <c r="F655" s="195"/>
      <c r="G655" s="195"/>
      <c r="H655" s="196"/>
      <c r="I655" s="178">
        <f>H655*G655</f>
        <v>0</v>
      </c>
      <c r="J655" s="189" t="s">
        <v>153</v>
      </c>
      <c r="K655" s="107" t="str">
        <f>IF(D655="Moyens humains",IF(I655&gt;1/3*SUM($I$609:I654,I656:$I$658),"Le financement des moyens humains ne peut pas être supérieur à 25% du total des dépenses éligibles, le montant maximal de salaire est de : "&amp;33%*SUM($I$609:I654,I656:$I$658)&amp;"€ """,""),"")</f>
        <v/>
      </c>
      <c r="L655" s="158"/>
      <c r="M655" s="158"/>
      <c r="N655" s="158"/>
      <c r="O655" s="131" t="s">
        <v>31</v>
      </c>
      <c r="P655" s="131" t="s">
        <v>153</v>
      </c>
      <c r="Q655" s="178">
        <f t="shared" si="28"/>
        <v>0</v>
      </c>
      <c r="S655" s="110"/>
    </row>
    <row r="656" spans="4:19" ht="15" hidden="1" customHeight="1" outlineLevel="2">
      <c r="D656" s="195" t="s">
        <v>25</v>
      </c>
      <c r="E656" s="195"/>
      <c r="F656" s="195"/>
      <c r="G656" s="195"/>
      <c r="H656" s="196"/>
      <c r="I656" s="178">
        <f t="shared" si="26"/>
        <v>0</v>
      </c>
      <c r="J656" s="189" t="s">
        <v>153</v>
      </c>
      <c r="K656" s="107" t="str">
        <f>IF(D656="Moyens humains",IF(I656&gt;1/3*SUM($I$609:I655,I657:$I$658),"Le financement des moyens humains ne peut pas être supérieur à 25% du total des dépenses éligibles, le montant maximal de salaire est de : "&amp;33%*SUM($I$609:I655,I657:$I$658)&amp;"€ """,""),"")</f>
        <v/>
      </c>
      <c r="L656" s="158"/>
      <c r="M656" s="158"/>
      <c r="N656" s="158"/>
      <c r="O656" s="131" t="s">
        <v>31</v>
      </c>
      <c r="P656" s="131" t="s">
        <v>153</v>
      </c>
      <c r="Q656" s="178">
        <f t="shared" si="28"/>
        <v>0</v>
      </c>
      <c r="S656" s="110"/>
    </row>
    <row r="657" spans="1:57" ht="15" hidden="1" customHeight="1" outlineLevel="2">
      <c r="D657" s="195" t="s">
        <v>25</v>
      </c>
      <c r="E657" s="195"/>
      <c r="F657" s="195"/>
      <c r="G657" s="195"/>
      <c r="H657" s="196"/>
      <c r="I657" s="178">
        <f t="shared" si="26"/>
        <v>0</v>
      </c>
      <c r="J657" s="189" t="s">
        <v>153</v>
      </c>
      <c r="K657" s="107" t="str">
        <f>IF(D657="Moyens humains",IF(I657&gt;1/3*SUM($I$609:I656,I658:$I$658),"Le financement des moyens humains ne peut pas être supérieur à 25% du total des dépenses éligibles, le montant maximal de salaire est de : "&amp;33%*SUM($I$609:I656,I658:$I$658)&amp;"€ """,""),"")</f>
        <v/>
      </c>
      <c r="L657" s="158"/>
      <c r="M657" s="158"/>
      <c r="N657" s="158"/>
      <c r="O657" s="131" t="s">
        <v>31</v>
      </c>
      <c r="P657" s="131" t="s">
        <v>153</v>
      </c>
      <c r="Q657" s="178">
        <f t="shared" si="28"/>
        <v>0</v>
      </c>
      <c r="S657" s="110"/>
    </row>
    <row r="658" spans="1:57" ht="15" hidden="1" customHeight="1" outlineLevel="2">
      <c r="D658" s="195" t="s">
        <v>25</v>
      </c>
      <c r="E658" s="195"/>
      <c r="F658" s="195"/>
      <c r="G658" s="195"/>
      <c r="H658" s="196"/>
      <c r="I658" s="178">
        <f>H658*G658</f>
        <v>0</v>
      </c>
      <c r="J658" s="189" t="s">
        <v>153</v>
      </c>
      <c r="K658" s="107" t="str">
        <f>IF(D658="Moyens humains",IF(I658&gt;1/3*SUM($I$609:I657),"Le financement des moyens humains ne peut pas être supérieur à 25% du total des dépenses éligibles, le montant maximal de salaire est de : "&amp;33%*SUM($I$609:I657)&amp;"€ """,""),"")</f>
        <v/>
      </c>
      <c r="L658" s="158"/>
      <c r="M658" s="158"/>
      <c r="N658" s="158"/>
      <c r="O658" s="131" t="s">
        <v>31</v>
      </c>
      <c r="P658" s="131" t="s">
        <v>153</v>
      </c>
      <c r="Q658" s="178">
        <f t="shared" si="28"/>
        <v>0</v>
      </c>
      <c r="S658" s="110"/>
    </row>
    <row r="659" spans="1:57" ht="14.55" customHeight="1" outlineLevel="1" collapsed="1" thickBot="1"/>
    <row r="660" spans="1:57" s="111" customFormat="1" ht="30" customHeight="1" outlineLevel="1" thickBot="1">
      <c r="A660" s="119"/>
      <c r="B660" s="119"/>
      <c r="C660" s="119"/>
      <c r="D660" s="290" t="s">
        <v>213</v>
      </c>
      <c r="E660" s="291"/>
      <c r="F660" s="286">
        <f>SUM(I609:I658,I558:I607,I508:I556)</f>
        <v>0</v>
      </c>
      <c r="G660" s="287"/>
      <c r="H660" s="287"/>
      <c r="I660" s="287"/>
      <c r="J660" s="288"/>
      <c r="K660" s="98"/>
      <c r="L660" s="98"/>
      <c r="M660" s="98"/>
      <c r="N660" s="98"/>
      <c r="O660" s="286">
        <f>SUM(Q609:Q658,Q558:Q607,Q508:Q556)</f>
        <v>0</v>
      </c>
      <c r="P660" s="287"/>
      <c r="Q660" s="288"/>
      <c r="R660" s="118"/>
      <c r="S660" s="118"/>
      <c r="T660" s="98"/>
      <c r="U660" s="98"/>
      <c r="V660" s="98"/>
      <c r="W660" s="98"/>
      <c r="X660" s="98"/>
      <c r="Y660" s="119"/>
      <c r="Z660" s="119"/>
      <c r="AA660" s="120"/>
      <c r="AB660" s="118"/>
      <c r="AC660" s="118"/>
      <c r="AD660" s="118"/>
      <c r="AE660" s="98"/>
      <c r="AF660" s="98"/>
      <c r="AG660" s="98"/>
      <c r="AH660" s="98"/>
      <c r="AI660" s="98"/>
      <c r="AJ660" s="119"/>
      <c r="AK660" s="119"/>
      <c r="AL660" s="120"/>
      <c r="AM660" s="118"/>
      <c r="AN660" s="118"/>
      <c r="AO660" s="118"/>
      <c r="AP660" s="98"/>
      <c r="AQ660" s="98"/>
      <c r="AR660" s="98"/>
      <c r="AS660" s="98"/>
      <c r="AT660" s="98"/>
      <c r="AU660" s="98"/>
      <c r="AV660" s="119"/>
      <c r="AW660" s="120"/>
      <c r="AX660" s="118"/>
      <c r="AY660" s="118"/>
      <c r="AZ660" s="118"/>
      <c r="BA660" s="98"/>
      <c r="BB660" s="98"/>
      <c r="BC660" s="98"/>
      <c r="BD660" s="98"/>
      <c r="BE660" s="98"/>
    </row>
    <row r="661" spans="1:57" ht="14.55" customHeight="1" outlineLevel="1"/>
    <row r="662" spans="1:57" s="190" customFormat="1" ht="30" customHeight="1">
      <c r="D662" s="312" t="s">
        <v>226</v>
      </c>
      <c r="E662" s="312"/>
    </row>
    <row r="663" spans="1:57" s="92" customFormat="1" ht="14.55" customHeight="1">
      <c r="D663" s="93"/>
      <c r="E663" s="93"/>
    </row>
    <row r="664" spans="1:57" s="47" customFormat="1" ht="30" customHeight="1">
      <c r="D664" s="299" t="s">
        <v>300</v>
      </c>
      <c r="E664" s="299"/>
      <c r="F664" s="299"/>
      <c r="G664" s="299"/>
    </row>
    <row r="665" spans="1:57" ht="14.55" customHeight="1">
      <c r="D665" s="94"/>
    </row>
    <row r="666" spans="1:57" ht="24" customHeight="1">
      <c r="D666" s="95" t="s">
        <v>183</v>
      </c>
    </row>
    <row r="667" spans="1:57" ht="14.55" customHeight="1">
      <c r="D667" s="94"/>
    </row>
    <row r="668" spans="1:57" s="74" customFormat="1" ht="15" customHeight="1" outlineLevel="1">
      <c r="A668" s="99"/>
      <c r="D668" s="304" t="s">
        <v>374</v>
      </c>
      <c r="E668" s="343"/>
      <c r="F668" s="252" t="s">
        <v>189</v>
      </c>
      <c r="G668" s="189" t="s">
        <v>25</v>
      </c>
      <c r="H668"/>
      <c r="I668"/>
      <c r="J668"/>
      <c r="K668"/>
    </row>
    <row r="669" spans="1:57" s="74" customFormat="1" ht="15" customHeight="1" outlineLevel="1">
      <c r="D669" s="343"/>
      <c r="E669" s="343"/>
      <c r="F669" s="252" t="s">
        <v>190</v>
      </c>
      <c r="G669" s="189" t="s">
        <v>25</v>
      </c>
      <c r="H669"/>
      <c r="I669"/>
      <c r="J669"/>
      <c r="K669"/>
    </row>
    <row r="670" spans="1:57" s="74" customFormat="1" ht="15" customHeight="1" outlineLevel="1">
      <c r="B670"/>
      <c r="D670" s="343"/>
      <c r="E670" s="343"/>
      <c r="F670" s="252" t="s">
        <v>191</v>
      </c>
      <c r="G670" s="189" t="s">
        <v>25</v>
      </c>
      <c r="H670"/>
      <c r="I670"/>
      <c r="J670"/>
      <c r="K670"/>
    </row>
    <row r="671" spans="1:57" s="74" customFormat="1" ht="15" customHeight="1" outlineLevel="1">
      <c r="B671"/>
      <c r="D671" s="343"/>
      <c r="E671" s="343"/>
      <c r="F671" s="252" t="s">
        <v>192</v>
      </c>
      <c r="G671" s="189" t="s">
        <v>25</v>
      </c>
      <c r="H671"/>
      <c r="I671"/>
      <c r="J671"/>
      <c r="K671"/>
    </row>
    <row r="672" spans="1:57" ht="14.55" customHeight="1" outlineLevel="1">
      <c r="F672" s="98"/>
    </row>
    <row r="673" spans="1:23" ht="120" customHeight="1" outlineLevel="1">
      <c r="A673" s="112"/>
      <c r="D673" s="304" t="s">
        <v>375</v>
      </c>
      <c r="E673" s="323"/>
      <c r="F673" s="277" t="s">
        <v>153</v>
      </c>
      <c r="G673" s="278"/>
      <c r="U673" s="98"/>
      <c r="V673" s="98"/>
      <c r="W673" s="98"/>
    </row>
    <row r="674" spans="1:23" ht="14.55" customHeight="1" outlineLevel="1">
      <c r="F674" s="98"/>
    </row>
    <row r="675" spans="1:23" ht="120" customHeight="1" outlineLevel="1">
      <c r="D675" s="304" t="s">
        <v>376</v>
      </c>
      <c r="E675" s="323"/>
      <c r="F675" s="277" t="s">
        <v>153</v>
      </c>
      <c r="G675" s="278"/>
    </row>
    <row r="676" spans="1:23" ht="14.55" customHeight="1" outlineLevel="1">
      <c r="D676" s="115"/>
      <c r="E676" s="115"/>
      <c r="F676" s="98"/>
    </row>
    <row r="677" spans="1:23" ht="120" customHeight="1" outlineLevel="1">
      <c r="A677" s="104"/>
      <c r="D677" s="304" t="s">
        <v>377</v>
      </c>
      <c r="E677" s="323"/>
      <c r="F677" s="277" t="s">
        <v>153</v>
      </c>
      <c r="G677" s="278"/>
    </row>
    <row r="678" spans="1:23" ht="14.55" customHeight="1" outlineLevel="1">
      <c r="A678" s="104"/>
      <c r="D678" s="77"/>
      <c r="E678" s="87"/>
      <c r="F678" s="87"/>
      <c r="G678" s="87"/>
    </row>
    <row r="679" spans="1:23" ht="15" customHeight="1" outlineLevel="1">
      <c r="D679" s="326" t="s">
        <v>227</v>
      </c>
      <c r="E679" s="353"/>
      <c r="F679" s="252" t="s">
        <v>193</v>
      </c>
      <c r="G679" s="189" t="s">
        <v>25</v>
      </c>
      <c r="H679" s="78"/>
      <c r="I679" s="78"/>
    </row>
    <row r="680" spans="1:23" ht="15" customHeight="1" outlineLevel="1">
      <c r="D680" s="353"/>
      <c r="E680" s="353"/>
      <c r="F680" s="252" t="s">
        <v>194</v>
      </c>
      <c r="G680" s="189" t="s">
        <v>25</v>
      </c>
      <c r="H680" s="78"/>
      <c r="I680" s="78"/>
    </row>
    <row r="681" spans="1:23" ht="15" customHeight="1" outlineLevel="1">
      <c r="D681" s="353"/>
      <c r="E681" s="353"/>
      <c r="F681" s="252" t="s">
        <v>195</v>
      </c>
      <c r="G681" s="189" t="s">
        <v>25</v>
      </c>
      <c r="H681" s="78"/>
      <c r="I681" s="78"/>
    </row>
    <row r="682" spans="1:23" ht="15" customHeight="1" outlineLevel="1">
      <c r="D682" s="353"/>
      <c r="E682" s="353"/>
      <c r="F682" s="252" t="s">
        <v>196</v>
      </c>
      <c r="G682" s="189" t="s">
        <v>33</v>
      </c>
      <c r="H682" s="78"/>
      <c r="I682" s="78"/>
    </row>
    <row r="683" spans="1:23" ht="120" customHeight="1" outlineLevel="1">
      <c r="D683" s="326" t="s">
        <v>214</v>
      </c>
      <c r="E683" s="354"/>
      <c r="F683" s="277" t="s">
        <v>153</v>
      </c>
      <c r="G683" s="278"/>
      <c r="H683" s="78"/>
      <c r="I683" s="78"/>
    </row>
    <row r="684" spans="1:23" ht="14.55" customHeight="1" outlineLevel="1">
      <c r="D684" s="115"/>
      <c r="E684" s="115"/>
      <c r="F684" s="98"/>
      <c r="H684" s="78"/>
      <c r="I684" s="78"/>
    </row>
    <row r="685" spans="1:23" s="7" customFormat="1" ht="75" customHeight="1" outlineLevel="1">
      <c r="D685" s="313" t="s">
        <v>437</v>
      </c>
      <c r="E685" s="314"/>
      <c r="F685" s="314"/>
      <c r="G685" s="314"/>
      <c r="H685" s="314"/>
      <c r="I685" s="314"/>
      <c r="J685"/>
      <c r="K685"/>
    </row>
    <row r="686" spans="1:23" s="7" customFormat="1" ht="14.55" customHeight="1" outlineLevel="1">
      <c r="J686"/>
    </row>
    <row r="687" spans="1:23" ht="45" customHeight="1" outlineLevel="1">
      <c r="D687" s="220" t="s">
        <v>228</v>
      </c>
      <c r="E687" s="221" t="s">
        <v>229</v>
      </c>
      <c r="F687" s="221" t="s">
        <v>200</v>
      </c>
      <c r="G687" s="221" t="s">
        <v>201</v>
      </c>
      <c r="H687" s="221" t="s">
        <v>202</v>
      </c>
      <c r="I687" s="221" t="s">
        <v>203</v>
      </c>
      <c r="J687" s="222" t="s">
        <v>204</v>
      </c>
      <c r="O687" s="182" t="s">
        <v>205</v>
      </c>
      <c r="P687" s="182" t="s">
        <v>206</v>
      </c>
      <c r="Q687" s="182" t="s">
        <v>203</v>
      </c>
      <c r="R687" s="182" t="s">
        <v>215</v>
      </c>
      <c r="S687" s="182" t="s">
        <v>207</v>
      </c>
    </row>
    <row r="688" spans="1:23" ht="30" customHeight="1" outlineLevel="1">
      <c r="D688" s="295" t="s">
        <v>82</v>
      </c>
      <c r="E688" s="296"/>
      <c r="F688" s="296"/>
      <c r="G688" s="296"/>
      <c r="H688" s="296"/>
      <c r="I688" s="296"/>
      <c r="J688" s="297"/>
      <c r="K688" s="107" t="str">
        <f>IF(SUM(I690:I698)&gt;(Listes!J5*2),"Le montant maximum financé par Citeo Pro n'excèdera pas "&amp;Listes!J5&amp;"€","")</f>
        <v/>
      </c>
      <c r="O688" s="109"/>
      <c r="P688" s="109"/>
      <c r="Q688" s="109"/>
    </row>
    <row r="689" spans="4:19" ht="27.6" outlineLevel="1">
      <c r="D689" s="159" t="s">
        <v>208</v>
      </c>
      <c r="E689" s="159" t="s">
        <v>223</v>
      </c>
      <c r="F689" s="159" t="s">
        <v>210</v>
      </c>
      <c r="G689" s="159">
        <v>30</v>
      </c>
      <c r="H689" s="173">
        <v>34</v>
      </c>
      <c r="I689" s="174">
        <v>1020</v>
      </c>
      <c r="J689" s="123" t="s">
        <v>211</v>
      </c>
      <c r="K689" s="158"/>
      <c r="L689" s="158"/>
      <c r="M689" s="158"/>
      <c r="N689" s="158"/>
      <c r="O689" s="164" t="s">
        <v>64</v>
      </c>
      <c r="P689" s="164" t="s">
        <v>153</v>
      </c>
      <c r="Q689" s="179">
        <f t="shared" ref="Q689:Q720" si="29">IF(O689="Accepté",I689,IF(O689="Revue",P689,0))</f>
        <v>0</v>
      </c>
      <c r="S689" s="110"/>
    </row>
    <row r="690" spans="4:19" ht="15" customHeight="1" outlineLevel="1">
      <c r="D690" s="195" t="s">
        <v>25</v>
      </c>
      <c r="E690" s="195"/>
      <c r="F690" s="195"/>
      <c r="G690" s="195"/>
      <c r="H690" s="196"/>
      <c r="I690" s="178">
        <f t="shared" ref="I690:I738" si="30">H690*G690</f>
        <v>0</v>
      </c>
      <c r="J690" s="189" t="s">
        <v>153</v>
      </c>
      <c r="K690" s="107" t="str">
        <f>IF(D690="Moyens humains",IF(I690&gt;1/3*SUM($I$689:I689,I691:$I$738),"Le financement des moyens humains ne peut pas être supérieur à 25% du total des dépenses éligibles, le montant maximal de salaire est de : "&amp;33%*SUM($I$689:I689,I691:$I$738)&amp;"€ """,""),"")</f>
        <v/>
      </c>
      <c r="L690" s="158"/>
      <c r="M690" s="158"/>
      <c r="N690" s="158"/>
      <c r="O690" s="131" t="s">
        <v>31</v>
      </c>
      <c r="P690" s="131" t="s">
        <v>153</v>
      </c>
      <c r="Q690" s="178">
        <f t="shared" si="29"/>
        <v>0</v>
      </c>
      <c r="R690" s="181">
        <f>(SUM(Q690:Q738))*0.25</f>
        <v>0</v>
      </c>
      <c r="S690" s="110"/>
    </row>
    <row r="691" spans="4:19" ht="15" customHeight="1" outlineLevel="1">
      <c r="D691" s="195" t="s">
        <v>25</v>
      </c>
      <c r="E691" s="195"/>
      <c r="F691" s="195"/>
      <c r="G691" s="195"/>
      <c r="H691" s="196"/>
      <c r="I691" s="178">
        <f t="shared" si="30"/>
        <v>0</v>
      </c>
      <c r="J691" s="189" t="s">
        <v>153</v>
      </c>
      <c r="K691" s="107" t="str">
        <f>IF(D691="Moyens humains",IF(I691&gt;1/3*SUM($I$689:I690,I692:$I$738),"Le financement des moyens humains ne peut pas être supérieur à 25% du total des dépenses éligibles, le montant maximal de salaire est de : "&amp;33%*SUM($I$689:I690,I692:$I$738)&amp;"€ """,""),"")</f>
        <v/>
      </c>
      <c r="L691" s="158"/>
      <c r="M691" s="158"/>
      <c r="N691" s="158"/>
      <c r="O691" s="131" t="s">
        <v>31</v>
      </c>
      <c r="P691" s="131" t="s">
        <v>153</v>
      </c>
      <c r="Q691" s="178">
        <f t="shared" si="29"/>
        <v>0</v>
      </c>
      <c r="S691" s="110"/>
    </row>
    <row r="692" spans="4:19" ht="15" customHeight="1" outlineLevel="1">
      <c r="D692" s="195" t="s">
        <v>25</v>
      </c>
      <c r="E692" s="195"/>
      <c r="F692" s="195"/>
      <c r="G692" s="195"/>
      <c r="H692" s="196"/>
      <c r="I692" s="178">
        <f t="shared" si="30"/>
        <v>0</v>
      </c>
      <c r="J692" s="189" t="s">
        <v>153</v>
      </c>
      <c r="K692" s="107" t="str">
        <f>IF(D692="Moyens humains",IF(I692&gt;1/3*SUM($I$689:I691,I693:$I$738),"Le financement des moyens humains ne peut pas être supérieur à 25% du total des dépenses éligibles, le montant maximal de salaire est de : "&amp;33%*SUM($I$689:I691,I693:$I$738)&amp;"€ """,""),"")</f>
        <v/>
      </c>
      <c r="L692" s="158"/>
      <c r="M692" s="158"/>
      <c r="N692" s="158"/>
      <c r="O692" s="131" t="s">
        <v>31</v>
      </c>
      <c r="P692" s="131" t="s">
        <v>153</v>
      </c>
      <c r="Q692" s="178">
        <f t="shared" si="29"/>
        <v>0</v>
      </c>
      <c r="S692" s="110"/>
    </row>
    <row r="693" spans="4:19" ht="15" customHeight="1" outlineLevel="1">
      <c r="D693" s="195" t="s">
        <v>25</v>
      </c>
      <c r="E693" s="195"/>
      <c r="F693" s="195"/>
      <c r="G693" s="195"/>
      <c r="H693" s="196"/>
      <c r="I693" s="178">
        <f t="shared" si="30"/>
        <v>0</v>
      </c>
      <c r="J693" s="189" t="s">
        <v>153</v>
      </c>
      <c r="K693" s="107" t="str">
        <f>IF(D693="Moyens humains",IF(I693&gt;1/3*SUM($I$689:I692,I694:$I$738),"Le financement des moyens humains ne peut pas être supérieur à 25% du total des dépenses éligibles, le montant maximal de salaire est de : "&amp;33%*SUM($I$689:I692,I694:$I$738)&amp;"€ """,""),"")</f>
        <v/>
      </c>
      <c r="L693" s="158"/>
      <c r="M693" s="158"/>
      <c r="N693" s="158"/>
      <c r="O693" s="131" t="s">
        <v>31</v>
      </c>
      <c r="P693" s="131" t="s">
        <v>153</v>
      </c>
      <c r="Q693" s="178">
        <f t="shared" si="29"/>
        <v>0</v>
      </c>
      <c r="S693" s="110"/>
    </row>
    <row r="694" spans="4:19" ht="15" customHeight="1" outlineLevel="1">
      <c r="D694" s="195" t="s">
        <v>25</v>
      </c>
      <c r="E694" s="195"/>
      <c r="F694" s="195"/>
      <c r="G694" s="195"/>
      <c r="H694" s="196"/>
      <c r="I694" s="178">
        <f t="shared" si="30"/>
        <v>0</v>
      </c>
      <c r="J694" s="189" t="s">
        <v>153</v>
      </c>
      <c r="K694" s="107" t="str">
        <f>IF(D694="Moyens humains",IF(I694&gt;1/3*SUM($I$689:I693,I695:$I$738),"Le financement des moyens humains ne peut pas être supérieur à 25% du total des dépenses éligibles, le montant maximal de salaire est de : "&amp;33%*SUM($I$689:I693,I695:$I$738)&amp;"€ """,""),"")</f>
        <v/>
      </c>
      <c r="L694" s="158"/>
      <c r="M694" s="158"/>
      <c r="N694" s="158"/>
      <c r="O694" s="131" t="s">
        <v>31</v>
      </c>
      <c r="P694" s="131" t="s">
        <v>153</v>
      </c>
      <c r="Q694" s="178">
        <f t="shared" si="29"/>
        <v>0</v>
      </c>
      <c r="S694" s="110"/>
    </row>
    <row r="695" spans="4:19" ht="15" customHeight="1" outlineLevel="1">
      <c r="D695" s="195" t="s">
        <v>25</v>
      </c>
      <c r="E695" s="195"/>
      <c r="F695" s="195"/>
      <c r="G695" s="195"/>
      <c r="H695" s="196"/>
      <c r="I695" s="178">
        <f t="shared" si="30"/>
        <v>0</v>
      </c>
      <c r="J695" s="189" t="s">
        <v>153</v>
      </c>
      <c r="K695" s="107" t="str">
        <f>IF(D695="Moyens humains",IF(I695&gt;1/3*SUM($I$689:I694,I696:$I$738),"Le financement des moyens humains ne peut pas être supérieur à 25% du total des dépenses éligibles, le montant maximal de salaire est de : "&amp;33%*SUM($I$689:I694,I696:$I$738)&amp;"€ """,""),"")</f>
        <v/>
      </c>
      <c r="L695" s="158"/>
      <c r="M695" s="158"/>
      <c r="N695" s="158"/>
      <c r="O695" s="131" t="s">
        <v>31</v>
      </c>
      <c r="P695" s="131" t="s">
        <v>153</v>
      </c>
      <c r="Q695" s="178">
        <f t="shared" si="29"/>
        <v>0</v>
      </c>
      <c r="S695" s="110"/>
    </row>
    <row r="696" spans="4:19" ht="15" customHeight="1" outlineLevel="1">
      <c r="D696" s="195" t="s">
        <v>25</v>
      </c>
      <c r="E696" s="195"/>
      <c r="F696" s="195"/>
      <c r="G696" s="195"/>
      <c r="H696" s="196"/>
      <c r="I696" s="178">
        <f t="shared" si="30"/>
        <v>0</v>
      </c>
      <c r="J696" s="189" t="s">
        <v>153</v>
      </c>
      <c r="K696" s="107" t="str">
        <f>IF(D696="Moyens humains",IF(I696&gt;1/3*SUM($I$689:I695,I697:$I$738),"Le financement des moyens humains ne peut pas être supérieur à 25% du total des dépenses éligibles, le montant maximal de salaire est de : "&amp;33%*SUM($I$689:I695,I697:$I$738)&amp;"€ """,""),"")</f>
        <v/>
      </c>
      <c r="L696" s="158"/>
      <c r="M696" s="158"/>
      <c r="N696" s="158"/>
      <c r="O696" s="131" t="s">
        <v>31</v>
      </c>
      <c r="P696" s="131" t="s">
        <v>153</v>
      </c>
      <c r="Q696" s="178">
        <f t="shared" si="29"/>
        <v>0</v>
      </c>
      <c r="S696" s="110"/>
    </row>
    <row r="697" spans="4:19" ht="15" customHeight="1" outlineLevel="1">
      <c r="D697" s="195" t="s">
        <v>25</v>
      </c>
      <c r="E697" s="195"/>
      <c r="F697" s="195"/>
      <c r="G697" s="195"/>
      <c r="H697" s="196"/>
      <c r="I697" s="178">
        <f t="shared" si="30"/>
        <v>0</v>
      </c>
      <c r="J697" s="189" t="s">
        <v>153</v>
      </c>
      <c r="K697" s="107" t="str">
        <f>IF(D697="Moyens humains",IF(I697&gt;1/3*SUM($I$689:I696,I698:$I$738),"Le financement des moyens humains ne peut pas être supérieur à 25% du total des dépenses éligibles, le montant maximal de salaire est de : "&amp;33%*SUM($I$689:I696,I698:$I$738)&amp;"€ """,""),"")</f>
        <v/>
      </c>
      <c r="L697" s="158"/>
      <c r="M697" s="158"/>
      <c r="N697" s="158"/>
      <c r="O697" s="131" t="s">
        <v>31</v>
      </c>
      <c r="P697" s="131" t="s">
        <v>153</v>
      </c>
      <c r="Q697" s="178">
        <f t="shared" si="29"/>
        <v>0</v>
      </c>
      <c r="S697" s="110"/>
    </row>
    <row r="698" spans="4:19" ht="15" customHeight="1" outlineLevel="1">
      <c r="D698" s="195" t="s">
        <v>25</v>
      </c>
      <c r="E698" s="195"/>
      <c r="F698" s="195"/>
      <c r="G698" s="195"/>
      <c r="H698" s="196"/>
      <c r="I698" s="178">
        <f t="shared" si="30"/>
        <v>0</v>
      </c>
      <c r="J698" s="189" t="s">
        <v>153</v>
      </c>
      <c r="K698" s="107" t="str">
        <f>IF(D698="Moyens humains",IF(I698&gt;1/3*SUM($I$689:I697,I699:$I$738),"Le financement des moyens humains ne peut pas être supérieur à 25% du total des dépenses éligibles, le montant maximal de salaire est de : "&amp;33%*SUM($I$689:I697,I699:$I$738)&amp;"€ """,""),"")</f>
        <v/>
      </c>
      <c r="L698" s="158"/>
      <c r="M698" s="158"/>
      <c r="N698" s="158"/>
      <c r="O698" s="131" t="s">
        <v>31</v>
      </c>
      <c r="P698" s="131" t="s">
        <v>153</v>
      </c>
      <c r="Q698" s="178">
        <f t="shared" si="29"/>
        <v>0</v>
      </c>
      <c r="S698" s="110"/>
    </row>
    <row r="699" spans="4:19" ht="15" hidden="1" customHeight="1" outlineLevel="2">
      <c r="D699" s="195" t="s">
        <v>25</v>
      </c>
      <c r="E699" s="195"/>
      <c r="F699" s="195"/>
      <c r="G699" s="195"/>
      <c r="H699" s="196"/>
      <c r="I699" s="178">
        <f t="shared" si="30"/>
        <v>0</v>
      </c>
      <c r="J699" s="189" t="s">
        <v>153</v>
      </c>
      <c r="K699" s="107" t="str">
        <f>IF(D699="Moyens humains",IF(I699&gt;1/3*SUM($I$689:I698,I700:$I$738),"Le financement des moyens humains ne peut pas être supérieur à 25% du total des dépenses éligibles, le montant maximal de salaire est de : "&amp;33%*SUM($I$689:I698,I700:$I$738)&amp;"€ """,""),"")</f>
        <v/>
      </c>
      <c r="L699" s="158"/>
      <c r="M699" s="158"/>
      <c r="N699" s="158"/>
      <c r="O699" s="131" t="s">
        <v>31</v>
      </c>
      <c r="P699" s="131" t="s">
        <v>153</v>
      </c>
      <c r="Q699" s="178">
        <f t="shared" si="29"/>
        <v>0</v>
      </c>
      <c r="S699" s="110"/>
    </row>
    <row r="700" spans="4:19" ht="15" hidden="1" customHeight="1" outlineLevel="2">
      <c r="D700" s="195" t="s">
        <v>25</v>
      </c>
      <c r="E700" s="195"/>
      <c r="F700" s="195"/>
      <c r="G700" s="195"/>
      <c r="H700" s="196"/>
      <c r="I700" s="178">
        <f t="shared" si="30"/>
        <v>0</v>
      </c>
      <c r="J700" s="189" t="s">
        <v>153</v>
      </c>
      <c r="K700" s="107" t="str">
        <f>IF(D700="Moyens humains",IF(I700&gt;1/3*SUM($I$689:I699,I701:$I$738),"Le financement des moyens humains ne peut pas être supérieur à 25% du total des dépenses éligibles, le montant maximal de salaire est de : "&amp;33%*SUM($I$689:I699,I701:$I$738)&amp;"€ """,""),"")</f>
        <v/>
      </c>
      <c r="L700" s="158"/>
      <c r="M700" s="158"/>
      <c r="N700" s="158"/>
      <c r="O700" s="131" t="s">
        <v>31</v>
      </c>
      <c r="P700" s="131" t="s">
        <v>153</v>
      </c>
      <c r="Q700" s="178">
        <f t="shared" si="29"/>
        <v>0</v>
      </c>
      <c r="S700" s="110"/>
    </row>
    <row r="701" spans="4:19" ht="15" hidden="1" customHeight="1" outlineLevel="2">
      <c r="D701" s="195" t="s">
        <v>25</v>
      </c>
      <c r="E701" s="195"/>
      <c r="F701" s="195"/>
      <c r="G701" s="195"/>
      <c r="H701" s="196"/>
      <c r="I701" s="178">
        <f t="shared" si="30"/>
        <v>0</v>
      </c>
      <c r="J701" s="189" t="s">
        <v>153</v>
      </c>
      <c r="K701" s="107" t="str">
        <f>IF(D701="Moyens humains",IF(I701&gt;1/3*SUM($I$689:I700,I702:$I$738),"Le financement des moyens humains ne peut pas être supérieur à 25% du total des dépenses éligibles, le montant maximal de salaire est de : "&amp;33%*SUM($I$689:I700,I702:$I$738)&amp;"€ """,""),"")</f>
        <v/>
      </c>
      <c r="L701" s="158"/>
      <c r="M701" s="158"/>
      <c r="N701" s="158"/>
      <c r="O701" s="131" t="s">
        <v>31</v>
      </c>
      <c r="P701" s="131" t="s">
        <v>153</v>
      </c>
      <c r="Q701" s="178">
        <f t="shared" si="29"/>
        <v>0</v>
      </c>
      <c r="S701" s="110"/>
    </row>
    <row r="702" spans="4:19" ht="15" hidden="1" customHeight="1" outlineLevel="2">
      <c r="D702" s="195" t="s">
        <v>25</v>
      </c>
      <c r="E702" s="195"/>
      <c r="F702" s="195"/>
      <c r="G702" s="195"/>
      <c r="H702" s="196"/>
      <c r="I702" s="178">
        <f t="shared" si="30"/>
        <v>0</v>
      </c>
      <c r="J702" s="189" t="s">
        <v>153</v>
      </c>
      <c r="K702" s="107" t="str">
        <f>IF(D702="Moyens humains",IF(I702&gt;1/3*SUM($I$689:I701,I703:$I$738),"Le financement des moyens humains ne peut pas être supérieur à 25% du total des dépenses éligibles, le montant maximal de salaire est de : "&amp;33%*SUM($I$689:I701,I703:$I$738)&amp;"€ """,""),"")</f>
        <v/>
      </c>
      <c r="L702" s="158"/>
      <c r="M702" s="158"/>
      <c r="N702" s="158"/>
      <c r="O702" s="131" t="s">
        <v>31</v>
      </c>
      <c r="P702" s="131" t="s">
        <v>153</v>
      </c>
      <c r="Q702" s="178">
        <f t="shared" si="29"/>
        <v>0</v>
      </c>
      <c r="S702" s="110"/>
    </row>
    <row r="703" spans="4:19" ht="15" hidden="1" customHeight="1" outlineLevel="2">
      <c r="D703" s="195" t="s">
        <v>25</v>
      </c>
      <c r="E703" s="195"/>
      <c r="F703" s="195"/>
      <c r="G703" s="195"/>
      <c r="H703" s="196"/>
      <c r="I703" s="178">
        <f t="shared" si="30"/>
        <v>0</v>
      </c>
      <c r="J703" s="189" t="s">
        <v>153</v>
      </c>
      <c r="K703" s="107" t="str">
        <f>IF(D703="Moyens humains",IF(I703&gt;1/3*SUM($I$689:I702,I704:$I$738),"Le financement des moyens humains ne peut pas être supérieur à 25% du total des dépenses éligibles, le montant maximal de salaire est de : "&amp;33%*SUM($I$689:I702,I704:$I$738)&amp;"€ """,""),"")</f>
        <v/>
      </c>
      <c r="L703" s="158"/>
      <c r="M703" s="158"/>
      <c r="N703" s="158"/>
      <c r="O703" s="131" t="s">
        <v>31</v>
      </c>
      <c r="P703" s="131" t="s">
        <v>153</v>
      </c>
      <c r="Q703" s="178">
        <f t="shared" si="29"/>
        <v>0</v>
      </c>
      <c r="S703" s="110"/>
    </row>
    <row r="704" spans="4:19" ht="15" hidden="1" customHeight="1" outlineLevel="2">
      <c r="D704" s="195" t="s">
        <v>25</v>
      </c>
      <c r="E704" s="195"/>
      <c r="F704" s="195"/>
      <c r="G704" s="195"/>
      <c r="H704" s="196"/>
      <c r="I704" s="178">
        <f t="shared" si="30"/>
        <v>0</v>
      </c>
      <c r="J704" s="189" t="s">
        <v>153</v>
      </c>
      <c r="K704" s="107" t="str">
        <f>IF(D704="Moyens humains",IF(I704&gt;1/3*SUM($I$689:I703,I705:$I$738),"Le financement des moyens humains ne peut pas être supérieur à 25% du total des dépenses éligibles, le montant maximal de salaire est de : "&amp;33%*SUM($I$689:I703,I705:$I$738)&amp;"€ """,""),"")</f>
        <v/>
      </c>
      <c r="L704" s="158"/>
      <c r="M704" s="158"/>
      <c r="N704" s="158"/>
      <c r="O704" s="131" t="s">
        <v>31</v>
      </c>
      <c r="P704" s="131" t="s">
        <v>153</v>
      </c>
      <c r="Q704" s="178">
        <f t="shared" si="29"/>
        <v>0</v>
      </c>
      <c r="S704" s="110"/>
    </row>
    <row r="705" spans="4:19" ht="15" hidden="1" customHeight="1" outlineLevel="2">
      <c r="D705" s="195" t="s">
        <v>25</v>
      </c>
      <c r="E705" s="195"/>
      <c r="F705" s="195"/>
      <c r="G705" s="195"/>
      <c r="H705" s="196"/>
      <c r="I705" s="178">
        <f t="shared" si="30"/>
        <v>0</v>
      </c>
      <c r="J705" s="189" t="s">
        <v>153</v>
      </c>
      <c r="K705" s="107" t="str">
        <f>IF(D705="Moyens humains",IF(I705&gt;1/3*SUM($I$689:I704,I706:$I$738),"Le financement des moyens humains ne peut pas être supérieur à 25% du total des dépenses éligibles, le montant maximal de salaire est de : "&amp;33%*SUM($I$689:I704,I706:$I$738)&amp;"€ """,""),"")</f>
        <v/>
      </c>
      <c r="L705" s="158"/>
      <c r="M705" s="158"/>
      <c r="N705" s="158"/>
      <c r="O705" s="131" t="s">
        <v>31</v>
      </c>
      <c r="P705" s="131" t="s">
        <v>153</v>
      </c>
      <c r="Q705" s="178">
        <f t="shared" si="29"/>
        <v>0</v>
      </c>
      <c r="S705" s="110"/>
    </row>
    <row r="706" spans="4:19" ht="15" hidden="1" customHeight="1" outlineLevel="2">
      <c r="D706" s="195" t="s">
        <v>25</v>
      </c>
      <c r="E706" s="195"/>
      <c r="F706" s="195"/>
      <c r="G706" s="195"/>
      <c r="H706" s="196"/>
      <c r="I706" s="178">
        <f t="shared" si="30"/>
        <v>0</v>
      </c>
      <c r="J706" s="189" t="s">
        <v>153</v>
      </c>
      <c r="K706" s="107" t="str">
        <f>IF(D706="Moyens humains",IF(I706&gt;1/3*SUM($I$689:I705,I707:$I$738),"Le financement des moyens humains ne peut pas être supérieur à 25% du total des dépenses éligibles, le montant maximal de salaire est de : "&amp;33%*SUM($I$689:I705,I707:$I$738)&amp;"€ """,""),"")</f>
        <v/>
      </c>
      <c r="L706" s="158"/>
      <c r="M706" s="158"/>
      <c r="N706" s="158"/>
      <c r="O706" s="131" t="s">
        <v>31</v>
      </c>
      <c r="P706" s="131" t="s">
        <v>153</v>
      </c>
      <c r="Q706" s="178">
        <f t="shared" si="29"/>
        <v>0</v>
      </c>
      <c r="S706" s="110"/>
    </row>
    <row r="707" spans="4:19" ht="15" hidden="1" customHeight="1" outlineLevel="2">
      <c r="D707" s="195" t="s">
        <v>25</v>
      </c>
      <c r="E707" s="195"/>
      <c r="F707" s="195"/>
      <c r="G707" s="195"/>
      <c r="H707" s="196"/>
      <c r="I707" s="178">
        <f t="shared" si="30"/>
        <v>0</v>
      </c>
      <c r="J707" s="189" t="s">
        <v>153</v>
      </c>
      <c r="K707" s="107" t="str">
        <f>IF(D707="Moyens humains",IF(I707&gt;1/3*SUM($I$689:I706,I708:$I$738),"Le financement des moyens humains ne peut pas être supérieur à 25% du total des dépenses éligibles, le montant maximal de salaire est de : "&amp;33%*SUM($I$689:I706,I708:$I$738)&amp;"€ """,""),"")</f>
        <v/>
      </c>
      <c r="L707" s="158"/>
      <c r="M707" s="158"/>
      <c r="N707" s="158"/>
      <c r="O707" s="131" t="s">
        <v>31</v>
      </c>
      <c r="P707" s="131" t="s">
        <v>153</v>
      </c>
      <c r="Q707" s="178">
        <f t="shared" si="29"/>
        <v>0</v>
      </c>
      <c r="S707" s="110"/>
    </row>
    <row r="708" spans="4:19" ht="15" hidden="1" customHeight="1" outlineLevel="2">
      <c r="D708" s="195" t="s">
        <v>25</v>
      </c>
      <c r="E708" s="195"/>
      <c r="F708" s="195"/>
      <c r="G708" s="195"/>
      <c r="H708" s="196"/>
      <c r="I708" s="178">
        <f t="shared" si="30"/>
        <v>0</v>
      </c>
      <c r="J708" s="189" t="s">
        <v>153</v>
      </c>
      <c r="K708" s="107" t="str">
        <f>IF(D708="Moyens humains",IF(I708&gt;1/3*SUM($I$689:I707,I709:$I$738),"Le financement des moyens humains ne peut pas être supérieur à 25% du total des dépenses éligibles, le montant maximal de salaire est de : "&amp;33%*SUM($I$689:I707,I709:$I$738)&amp;"€ """,""),"")</f>
        <v/>
      </c>
      <c r="L708" s="158"/>
      <c r="M708" s="158"/>
      <c r="N708" s="158"/>
      <c r="O708" s="131" t="s">
        <v>31</v>
      </c>
      <c r="P708" s="131" t="s">
        <v>153</v>
      </c>
      <c r="Q708" s="178">
        <f t="shared" si="29"/>
        <v>0</v>
      </c>
      <c r="S708" s="110"/>
    </row>
    <row r="709" spans="4:19" ht="15" hidden="1" customHeight="1" outlineLevel="2">
      <c r="D709" s="195" t="s">
        <v>25</v>
      </c>
      <c r="E709" s="195"/>
      <c r="F709" s="195"/>
      <c r="G709" s="195"/>
      <c r="H709" s="196"/>
      <c r="I709" s="178">
        <f t="shared" si="30"/>
        <v>0</v>
      </c>
      <c r="J709" s="189" t="s">
        <v>153</v>
      </c>
      <c r="K709" s="107" t="str">
        <f>IF(D709="Moyens humains",IF(I709&gt;1/3*SUM($I$689:I708,I710:$I$738),"Le financement des moyens humains ne peut pas être supérieur à 25% du total des dépenses éligibles, le montant maximal de salaire est de : "&amp;33%*SUM($I$689:I708,I710:$I$738)&amp;"€ """,""),"")</f>
        <v/>
      </c>
      <c r="L709" s="158"/>
      <c r="M709" s="158"/>
      <c r="N709" s="158"/>
      <c r="O709" s="131" t="s">
        <v>31</v>
      </c>
      <c r="P709" s="131" t="s">
        <v>153</v>
      </c>
      <c r="Q709" s="178">
        <f t="shared" si="29"/>
        <v>0</v>
      </c>
      <c r="S709" s="110"/>
    </row>
    <row r="710" spans="4:19" ht="15" hidden="1" customHeight="1" outlineLevel="2">
      <c r="D710" s="195" t="s">
        <v>25</v>
      </c>
      <c r="E710" s="195"/>
      <c r="F710" s="195"/>
      <c r="G710" s="195"/>
      <c r="H710" s="196"/>
      <c r="I710" s="178">
        <f t="shared" si="30"/>
        <v>0</v>
      </c>
      <c r="J710" s="189" t="s">
        <v>153</v>
      </c>
      <c r="K710" s="107" t="str">
        <f>IF(D710="Moyens humains",IF(I710&gt;1/3*SUM($I$689:I709,I711:$I$738),"Le financement des moyens humains ne peut pas être supérieur à 25% du total des dépenses éligibles, le montant maximal de salaire est de : "&amp;33%*SUM($I$689:I709,I711:$I$738)&amp;"€ """,""),"")</f>
        <v/>
      </c>
      <c r="L710" s="158"/>
      <c r="M710" s="158"/>
      <c r="N710" s="158"/>
      <c r="O710" s="131" t="s">
        <v>31</v>
      </c>
      <c r="P710" s="131" t="s">
        <v>153</v>
      </c>
      <c r="Q710" s="178">
        <f t="shared" si="29"/>
        <v>0</v>
      </c>
      <c r="S710" s="110"/>
    </row>
    <row r="711" spans="4:19" ht="15" hidden="1" customHeight="1" outlineLevel="2">
      <c r="D711" s="195" t="s">
        <v>25</v>
      </c>
      <c r="E711" s="195"/>
      <c r="F711" s="195"/>
      <c r="G711" s="195"/>
      <c r="H711" s="196"/>
      <c r="I711" s="178">
        <f t="shared" si="30"/>
        <v>0</v>
      </c>
      <c r="J711" s="189" t="s">
        <v>153</v>
      </c>
      <c r="K711" s="107" t="str">
        <f>IF(D711="Moyens humains",IF(I711&gt;1/3*SUM($I$689:I710,I712:$I$738),"Le financement des moyens humains ne peut pas être supérieur à 25% du total des dépenses éligibles, le montant maximal de salaire est de : "&amp;33%*SUM($I$689:I710,I712:$I$738)&amp;"€ """,""),"")</f>
        <v/>
      </c>
      <c r="L711" s="158"/>
      <c r="M711" s="158"/>
      <c r="N711" s="158"/>
      <c r="O711" s="131" t="s">
        <v>31</v>
      </c>
      <c r="P711" s="131" t="s">
        <v>153</v>
      </c>
      <c r="Q711" s="178">
        <f t="shared" si="29"/>
        <v>0</v>
      </c>
      <c r="S711" s="110"/>
    </row>
    <row r="712" spans="4:19" ht="15" hidden="1" customHeight="1" outlineLevel="2">
      <c r="D712" s="195" t="s">
        <v>25</v>
      </c>
      <c r="E712" s="195"/>
      <c r="F712" s="195"/>
      <c r="G712" s="195"/>
      <c r="H712" s="196"/>
      <c r="I712" s="178">
        <f t="shared" si="30"/>
        <v>0</v>
      </c>
      <c r="J712" s="189" t="s">
        <v>153</v>
      </c>
      <c r="K712" s="107" t="str">
        <f>IF(D712="Moyens humains",IF(I712&gt;1/3*SUM($I$689:I711,I713:$I$738),"Le financement des moyens humains ne peut pas être supérieur à 25% du total des dépenses éligibles, le montant maximal de salaire est de : "&amp;33%*SUM($I$689:I711,I713:$I$738)&amp;"€ """,""),"")</f>
        <v/>
      </c>
      <c r="L712" s="158"/>
      <c r="M712" s="158"/>
      <c r="N712" s="158"/>
      <c r="O712" s="131" t="s">
        <v>31</v>
      </c>
      <c r="P712" s="131" t="s">
        <v>153</v>
      </c>
      <c r="Q712" s="178">
        <f t="shared" si="29"/>
        <v>0</v>
      </c>
      <c r="S712" s="110"/>
    </row>
    <row r="713" spans="4:19" ht="15" hidden="1" customHeight="1" outlineLevel="2">
      <c r="D713" s="195" t="s">
        <v>25</v>
      </c>
      <c r="E713" s="195"/>
      <c r="F713" s="195"/>
      <c r="G713" s="195"/>
      <c r="H713" s="196"/>
      <c r="I713" s="178">
        <f t="shared" si="30"/>
        <v>0</v>
      </c>
      <c r="J713" s="189" t="s">
        <v>153</v>
      </c>
      <c r="K713" s="107" t="str">
        <f>IF(D713="Moyens humains",IF(I713&gt;1/3*SUM($I$689:I712,I714:$I$738),"Le financement des moyens humains ne peut pas être supérieur à 25% du total des dépenses éligibles, le montant maximal de salaire est de : "&amp;33%*SUM($I$689:I712,I714:$I$738)&amp;"€ """,""),"")</f>
        <v/>
      </c>
      <c r="L713" s="158"/>
      <c r="M713" s="158"/>
      <c r="N713" s="158"/>
      <c r="O713" s="131" t="s">
        <v>31</v>
      </c>
      <c r="P713" s="131" t="s">
        <v>153</v>
      </c>
      <c r="Q713" s="178">
        <f t="shared" si="29"/>
        <v>0</v>
      </c>
      <c r="S713" s="110"/>
    </row>
    <row r="714" spans="4:19" ht="15" hidden="1" customHeight="1" outlineLevel="2">
      <c r="D714" s="195" t="s">
        <v>25</v>
      </c>
      <c r="E714" s="195"/>
      <c r="F714" s="195"/>
      <c r="G714" s="195"/>
      <c r="H714" s="196"/>
      <c r="I714" s="178">
        <f t="shared" si="30"/>
        <v>0</v>
      </c>
      <c r="J714" s="189" t="s">
        <v>153</v>
      </c>
      <c r="K714" s="107" t="str">
        <f>IF(D714="Moyens humains",IF(I714&gt;1/3*SUM($I$689:I713,I715:$I$738),"Le financement des moyens humains ne peut pas être supérieur à 25% du total des dépenses éligibles, le montant maximal de salaire est de : "&amp;33%*SUM($I$689:I713,I715:$I$738)&amp;"€ """,""),"")</f>
        <v/>
      </c>
      <c r="L714" s="158"/>
      <c r="M714" s="158"/>
      <c r="N714" s="158"/>
      <c r="O714" s="131" t="s">
        <v>31</v>
      </c>
      <c r="P714" s="131" t="s">
        <v>153</v>
      </c>
      <c r="Q714" s="178">
        <f t="shared" si="29"/>
        <v>0</v>
      </c>
      <c r="S714" s="110"/>
    </row>
    <row r="715" spans="4:19" ht="15" hidden="1" customHeight="1" outlineLevel="2">
      <c r="D715" s="195" t="s">
        <v>25</v>
      </c>
      <c r="E715" s="195"/>
      <c r="F715" s="195"/>
      <c r="G715" s="195"/>
      <c r="H715" s="196"/>
      <c r="I715" s="178">
        <f t="shared" si="30"/>
        <v>0</v>
      </c>
      <c r="J715" s="189" t="s">
        <v>153</v>
      </c>
      <c r="K715" s="107" t="str">
        <f>IF(D715="Moyens humains",IF(I715&gt;1/3*SUM($I$689:I714,I716:$I$738),"Le financement des moyens humains ne peut pas être supérieur à 25% du total des dépenses éligibles, le montant maximal de salaire est de : "&amp;33%*SUM($I$689:I714,I716:$I$738)&amp;"€ """,""),"")</f>
        <v/>
      </c>
      <c r="L715" s="158"/>
      <c r="M715" s="158"/>
      <c r="N715" s="158"/>
      <c r="O715" s="131" t="s">
        <v>31</v>
      </c>
      <c r="P715" s="131" t="s">
        <v>153</v>
      </c>
      <c r="Q715" s="178">
        <f t="shared" si="29"/>
        <v>0</v>
      </c>
      <c r="S715" s="110"/>
    </row>
    <row r="716" spans="4:19" ht="15" hidden="1" customHeight="1" outlineLevel="2">
      <c r="D716" s="195" t="s">
        <v>25</v>
      </c>
      <c r="E716" s="195"/>
      <c r="F716" s="195"/>
      <c r="G716" s="195"/>
      <c r="H716" s="196"/>
      <c r="I716" s="178">
        <f t="shared" si="30"/>
        <v>0</v>
      </c>
      <c r="J716" s="189" t="s">
        <v>153</v>
      </c>
      <c r="K716" s="107" t="str">
        <f>IF(D716="Moyens humains",IF(I716&gt;1/3*SUM($I$689:I715,I717:$I$738),"Le financement des moyens humains ne peut pas être supérieur à 25% du total des dépenses éligibles, le montant maximal de salaire est de : "&amp;33%*SUM($I$689:I715,I717:$I$738)&amp;"€ """,""),"")</f>
        <v/>
      </c>
      <c r="L716" s="158"/>
      <c r="M716" s="158"/>
      <c r="N716" s="158"/>
      <c r="O716" s="131" t="s">
        <v>31</v>
      </c>
      <c r="P716" s="131" t="s">
        <v>153</v>
      </c>
      <c r="Q716" s="178">
        <f t="shared" si="29"/>
        <v>0</v>
      </c>
      <c r="S716" s="110"/>
    </row>
    <row r="717" spans="4:19" ht="15" hidden="1" customHeight="1" outlineLevel="2">
      <c r="D717" s="195" t="s">
        <v>25</v>
      </c>
      <c r="E717" s="195"/>
      <c r="F717" s="195"/>
      <c r="G717" s="195"/>
      <c r="H717" s="196"/>
      <c r="I717" s="178">
        <f t="shared" si="30"/>
        <v>0</v>
      </c>
      <c r="J717" s="189" t="s">
        <v>153</v>
      </c>
      <c r="K717" s="107" t="str">
        <f>IF(D717="Moyens humains",IF(I717&gt;1/3*SUM($I$689:I716,I718:$I$738),"Le financement des moyens humains ne peut pas être supérieur à 25% du total des dépenses éligibles, le montant maximal de salaire est de : "&amp;33%*SUM($I$689:I716,I718:$I$738)&amp;"€ """,""),"")</f>
        <v/>
      </c>
      <c r="L717" s="158"/>
      <c r="M717" s="158"/>
      <c r="N717" s="158"/>
      <c r="O717" s="131" t="s">
        <v>31</v>
      </c>
      <c r="P717" s="131" t="s">
        <v>153</v>
      </c>
      <c r="Q717" s="178">
        <f t="shared" si="29"/>
        <v>0</v>
      </c>
      <c r="S717" s="110"/>
    </row>
    <row r="718" spans="4:19" ht="15" hidden="1" customHeight="1" outlineLevel="2">
      <c r="D718" s="195" t="s">
        <v>25</v>
      </c>
      <c r="E718" s="195"/>
      <c r="F718" s="195"/>
      <c r="G718" s="195"/>
      <c r="H718" s="196"/>
      <c r="I718" s="178">
        <f t="shared" si="30"/>
        <v>0</v>
      </c>
      <c r="J718" s="189" t="s">
        <v>153</v>
      </c>
      <c r="K718" s="107" t="str">
        <f>IF(D718="Moyens humains",IF(I718&gt;1/3*SUM($I$689:I717,I719:$I$738),"Le financement des moyens humains ne peut pas être supérieur à 25% du total des dépenses éligibles, le montant maximal de salaire est de : "&amp;33%*SUM($I$689:I717,I719:$I$738)&amp;"€ """,""),"")</f>
        <v/>
      </c>
      <c r="L718" s="158"/>
      <c r="M718" s="158"/>
      <c r="N718" s="158"/>
      <c r="O718" s="131" t="s">
        <v>31</v>
      </c>
      <c r="P718" s="131" t="s">
        <v>153</v>
      </c>
      <c r="Q718" s="178">
        <f t="shared" si="29"/>
        <v>0</v>
      </c>
      <c r="S718" s="110"/>
    </row>
    <row r="719" spans="4:19" ht="15" hidden="1" customHeight="1" outlineLevel="2">
      <c r="D719" s="195" t="s">
        <v>25</v>
      </c>
      <c r="E719" s="195"/>
      <c r="F719" s="195"/>
      <c r="G719" s="195"/>
      <c r="H719" s="196"/>
      <c r="I719" s="178">
        <f t="shared" si="30"/>
        <v>0</v>
      </c>
      <c r="J719" s="189" t="s">
        <v>153</v>
      </c>
      <c r="K719" s="107" t="str">
        <f>IF(D719="Moyens humains",IF(I719&gt;1/3*SUM($I$689:I718,I720:$I$738),"Le financement des moyens humains ne peut pas être supérieur à 25% du total des dépenses éligibles, le montant maximal de salaire est de : "&amp;33%*SUM($I$689:I718,I720:$I$738)&amp;"€ """,""),"")</f>
        <v/>
      </c>
      <c r="L719" s="158"/>
      <c r="M719" s="158"/>
      <c r="N719" s="158"/>
      <c r="O719" s="131" t="s">
        <v>31</v>
      </c>
      <c r="P719" s="131" t="s">
        <v>153</v>
      </c>
      <c r="Q719" s="178">
        <f t="shared" si="29"/>
        <v>0</v>
      </c>
      <c r="S719" s="110"/>
    </row>
    <row r="720" spans="4:19" ht="15" hidden="1" customHeight="1" outlineLevel="2">
      <c r="D720" s="195" t="s">
        <v>25</v>
      </c>
      <c r="E720" s="195"/>
      <c r="F720" s="195"/>
      <c r="G720" s="195"/>
      <c r="H720" s="196"/>
      <c r="I720" s="178">
        <f t="shared" si="30"/>
        <v>0</v>
      </c>
      <c r="J720" s="189" t="s">
        <v>153</v>
      </c>
      <c r="K720" s="107" t="str">
        <f>IF(D720="Moyens humains",IF(I720&gt;1/3*SUM($I$689:I719,I721:$I$738),"Le financement des moyens humains ne peut pas être supérieur à 25% du total des dépenses éligibles, le montant maximal de salaire est de : "&amp;33%*SUM($I$689:I719,I721:$I$738)&amp;"€ """,""),"")</f>
        <v/>
      </c>
      <c r="L720" s="158"/>
      <c r="M720" s="158"/>
      <c r="N720" s="158"/>
      <c r="O720" s="131" t="s">
        <v>31</v>
      </c>
      <c r="P720" s="131" t="s">
        <v>153</v>
      </c>
      <c r="Q720" s="178">
        <f t="shared" si="29"/>
        <v>0</v>
      </c>
      <c r="S720" s="110"/>
    </row>
    <row r="721" spans="4:19" ht="15" hidden="1" customHeight="1" outlineLevel="2">
      <c r="D721" s="195" t="s">
        <v>25</v>
      </c>
      <c r="E721" s="195"/>
      <c r="F721" s="195"/>
      <c r="G721" s="195"/>
      <c r="H721" s="196"/>
      <c r="I721" s="178">
        <f t="shared" si="30"/>
        <v>0</v>
      </c>
      <c r="J721" s="189" t="s">
        <v>153</v>
      </c>
      <c r="K721" s="107" t="str">
        <f>IF(D721="Moyens humains",IF(I721&gt;1/3*SUM($I$689:I720,I722:$I$738),"Le financement des moyens humains ne peut pas être supérieur à 25% du total des dépenses éligibles, le montant maximal de salaire est de : "&amp;33%*SUM($I$689:I720,I722:$I$738)&amp;"€ """,""),"")</f>
        <v/>
      </c>
      <c r="L721" s="158"/>
      <c r="M721" s="158"/>
      <c r="N721" s="158"/>
      <c r="O721" s="131" t="s">
        <v>31</v>
      </c>
      <c r="P721" s="131" t="s">
        <v>153</v>
      </c>
      <c r="Q721" s="178">
        <f t="shared" ref="Q721:Q738" si="31">IF(O721="Accepté",I721,IF(O721="Revue",P721,0))</f>
        <v>0</v>
      </c>
      <c r="S721" s="110"/>
    </row>
    <row r="722" spans="4:19" ht="15" hidden="1" customHeight="1" outlineLevel="2">
      <c r="D722" s="195" t="s">
        <v>25</v>
      </c>
      <c r="E722" s="195"/>
      <c r="F722" s="195"/>
      <c r="G722" s="195"/>
      <c r="H722" s="196"/>
      <c r="I722" s="178">
        <f t="shared" si="30"/>
        <v>0</v>
      </c>
      <c r="J722" s="189" t="s">
        <v>153</v>
      </c>
      <c r="K722" s="107" t="str">
        <f>IF(D722="Moyens humains",IF(I722&gt;1/3*SUM($I$689:I721,I723:$I$738),"Le financement des moyens humains ne peut pas être supérieur à 25% du total des dépenses éligibles, le montant maximal de salaire est de : "&amp;33%*SUM($I$689:I721,I723:$I$738)&amp;"€ """,""),"")</f>
        <v/>
      </c>
      <c r="L722" s="158"/>
      <c r="M722" s="158"/>
      <c r="N722" s="158"/>
      <c r="O722" s="131" t="s">
        <v>31</v>
      </c>
      <c r="P722" s="131" t="s">
        <v>153</v>
      </c>
      <c r="Q722" s="178">
        <f t="shared" si="31"/>
        <v>0</v>
      </c>
      <c r="S722" s="110"/>
    </row>
    <row r="723" spans="4:19" ht="15" hidden="1" customHeight="1" outlineLevel="2">
      <c r="D723" s="195" t="s">
        <v>25</v>
      </c>
      <c r="E723" s="195"/>
      <c r="F723" s="195"/>
      <c r="G723" s="195"/>
      <c r="H723" s="196"/>
      <c r="I723" s="178">
        <f t="shared" si="30"/>
        <v>0</v>
      </c>
      <c r="J723" s="189" t="s">
        <v>153</v>
      </c>
      <c r="K723" s="107" t="str">
        <f>IF(D723="Moyens humains",IF(I723&gt;1/3*SUM($I$689:I722,I724:$I$738),"Le financement des moyens humains ne peut pas être supérieur à 25% du total des dépenses éligibles, le montant maximal de salaire est de : "&amp;33%*SUM($I$689:I722,I724:$I$738)&amp;"€ """,""),"")</f>
        <v/>
      </c>
      <c r="L723" s="158"/>
      <c r="M723" s="158"/>
      <c r="N723" s="158"/>
      <c r="O723" s="131" t="s">
        <v>31</v>
      </c>
      <c r="P723" s="131" t="s">
        <v>153</v>
      </c>
      <c r="Q723" s="178">
        <f t="shared" si="31"/>
        <v>0</v>
      </c>
      <c r="S723" s="110"/>
    </row>
    <row r="724" spans="4:19" ht="15" hidden="1" customHeight="1" outlineLevel="2">
      <c r="D724" s="195" t="s">
        <v>25</v>
      </c>
      <c r="E724" s="195"/>
      <c r="F724" s="195"/>
      <c r="G724" s="195"/>
      <c r="H724" s="196"/>
      <c r="I724" s="178">
        <f t="shared" si="30"/>
        <v>0</v>
      </c>
      <c r="J724" s="189" t="s">
        <v>153</v>
      </c>
      <c r="K724" s="107" t="str">
        <f>IF(D724="Moyens humains",IF(I724&gt;1/3*SUM($I$689:I723,I725:$I$738),"Le financement des moyens humains ne peut pas être supérieur à 25% du total des dépenses éligibles, le montant maximal de salaire est de : "&amp;33%*SUM($I$689:I723,I725:$I$738)&amp;"€ """,""),"")</f>
        <v/>
      </c>
      <c r="L724" s="158"/>
      <c r="M724" s="158"/>
      <c r="N724" s="158"/>
      <c r="O724" s="131" t="s">
        <v>31</v>
      </c>
      <c r="P724" s="131" t="s">
        <v>153</v>
      </c>
      <c r="Q724" s="178">
        <f t="shared" si="31"/>
        <v>0</v>
      </c>
      <c r="S724" s="110"/>
    </row>
    <row r="725" spans="4:19" ht="15" hidden="1" customHeight="1" outlineLevel="2">
      <c r="D725" s="195" t="s">
        <v>25</v>
      </c>
      <c r="E725" s="195"/>
      <c r="F725" s="195"/>
      <c r="G725" s="195"/>
      <c r="H725" s="196"/>
      <c r="I725" s="178">
        <f t="shared" si="30"/>
        <v>0</v>
      </c>
      <c r="J725" s="189" t="s">
        <v>153</v>
      </c>
      <c r="K725" s="107" t="str">
        <f>IF(D725="Moyens humains",IF(I725&gt;1/3*SUM($I$689:I724,I726:$I$738),"Le financement des moyens humains ne peut pas être supérieur à 25% du total des dépenses éligibles, le montant maximal de salaire est de : "&amp;33%*SUM($I$689:I724,I726:$I$738)&amp;"€ """,""),"")</f>
        <v/>
      </c>
      <c r="L725" s="158"/>
      <c r="M725" s="158"/>
      <c r="N725" s="158"/>
      <c r="O725" s="131" t="s">
        <v>31</v>
      </c>
      <c r="P725" s="131" t="s">
        <v>153</v>
      </c>
      <c r="Q725" s="178">
        <f t="shared" si="31"/>
        <v>0</v>
      </c>
      <c r="S725" s="110"/>
    </row>
    <row r="726" spans="4:19" ht="15" hidden="1" customHeight="1" outlineLevel="2">
      <c r="D726" s="195" t="s">
        <v>25</v>
      </c>
      <c r="E726" s="195"/>
      <c r="F726" s="195"/>
      <c r="G726" s="195"/>
      <c r="H726" s="196"/>
      <c r="I726" s="178">
        <f t="shared" si="30"/>
        <v>0</v>
      </c>
      <c r="J726" s="189" t="s">
        <v>153</v>
      </c>
      <c r="K726" s="107" t="str">
        <f>IF(D726="Moyens humains",IF(I726&gt;1/3*SUM($I$689:I725,I727:$I$738),"Le financement des moyens humains ne peut pas être supérieur à 25% du total des dépenses éligibles, le montant maximal de salaire est de : "&amp;33%*SUM($I$689:I725,I727:$I$738)&amp;"€ """,""),"")</f>
        <v/>
      </c>
      <c r="L726" s="158"/>
      <c r="M726" s="158"/>
      <c r="N726" s="158"/>
      <c r="O726" s="131" t="s">
        <v>31</v>
      </c>
      <c r="P726" s="131" t="s">
        <v>153</v>
      </c>
      <c r="Q726" s="178">
        <f t="shared" si="31"/>
        <v>0</v>
      </c>
      <c r="S726" s="110"/>
    </row>
    <row r="727" spans="4:19" ht="15" hidden="1" customHeight="1" outlineLevel="2">
      <c r="D727" s="195" t="s">
        <v>25</v>
      </c>
      <c r="E727" s="195"/>
      <c r="F727" s="195"/>
      <c r="G727" s="195"/>
      <c r="H727" s="196"/>
      <c r="I727" s="178">
        <f t="shared" si="30"/>
        <v>0</v>
      </c>
      <c r="J727" s="189" t="s">
        <v>153</v>
      </c>
      <c r="K727" s="107" t="str">
        <f>IF(D727="Moyens humains",IF(I727&gt;1/3*SUM($I$689:I726,I728:$I$738),"Le financement des moyens humains ne peut pas être supérieur à 25% du total des dépenses éligibles, le montant maximal de salaire est de : "&amp;33%*SUM($I$689:I726,I728:$I$738)&amp;"€ """,""),"")</f>
        <v/>
      </c>
      <c r="L727" s="158"/>
      <c r="M727" s="158"/>
      <c r="N727" s="158"/>
      <c r="O727" s="131" t="s">
        <v>31</v>
      </c>
      <c r="P727" s="131" t="s">
        <v>153</v>
      </c>
      <c r="Q727" s="178">
        <f t="shared" si="31"/>
        <v>0</v>
      </c>
      <c r="S727" s="110"/>
    </row>
    <row r="728" spans="4:19" ht="15" hidden="1" customHeight="1" outlineLevel="2">
      <c r="D728" s="195" t="s">
        <v>25</v>
      </c>
      <c r="E728" s="195"/>
      <c r="F728" s="195"/>
      <c r="G728" s="195"/>
      <c r="H728" s="196"/>
      <c r="I728" s="178">
        <f t="shared" si="30"/>
        <v>0</v>
      </c>
      <c r="J728" s="189" t="s">
        <v>153</v>
      </c>
      <c r="K728" s="107" t="str">
        <f>IF(D728="Moyens humains",IF(I728&gt;1/3*SUM($I$689:I727,I729:$I$738),"Le financement des moyens humains ne peut pas être supérieur à 25% du total des dépenses éligibles, le montant maximal de salaire est de : "&amp;33%*SUM($I$689:I727,I729:$I$738)&amp;"€ """,""),"")</f>
        <v/>
      </c>
      <c r="L728" s="158"/>
      <c r="M728" s="158"/>
      <c r="N728" s="158"/>
      <c r="O728" s="131" t="s">
        <v>31</v>
      </c>
      <c r="P728" s="131" t="s">
        <v>153</v>
      </c>
      <c r="Q728" s="178">
        <f t="shared" si="31"/>
        <v>0</v>
      </c>
      <c r="S728" s="110"/>
    </row>
    <row r="729" spans="4:19" ht="15" hidden="1" customHeight="1" outlineLevel="2">
      <c r="D729" s="195" t="s">
        <v>25</v>
      </c>
      <c r="E729" s="195"/>
      <c r="F729" s="195"/>
      <c r="G729" s="195"/>
      <c r="H729" s="196"/>
      <c r="I729" s="178">
        <f t="shared" si="30"/>
        <v>0</v>
      </c>
      <c r="J729" s="189" t="s">
        <v>153</v>
      </c>
      <c r="K729" s="107" t="str">
        <f>IF(D729="Moyens humains",IF(I729&gt;1/3*SUM($I$689:I728,I730:$I$738),"Le financement des moyens humains ne peut pas être supérieur à 25% du total des dépenses éligibles, le montant maximal de salaire est de : "&amp;33%*SUM($I$689:I728,I730:$I$738)&amp;"€ """,""),"")</f>
        <v/>
      </c>
      <c r="L729" s="158"/>
      <c r="M729" s="158"/>
      <c r="N729" s="158"/>
      <c r="O729" s="131" t="s">
        <v>31</v>
      </c>
      <c r="P729" s="131" t="s">
        <v>153</v>
      </c>
      <c r="Q729" s="178">
        <f t="shared" si="31"/>
        <v>0</v>
      </c>
      <c r="S729" s="110"/>
    </row>
    <row r="730" spans="4:19" ht="15" hidden="1" customHeight="1" outlineLevel="2">
      <c r="D730" s="195" t="s">
        <v>25</v>
      </c>
      <c r="E730" s="195"/>
      <c r="F730" s="195"/>
      <c r="G730" s="195"/>
      <c r="H730" s="196"/>
      <c r="I730" s="178">
        <f t="shared" si="30"/>
        <v>0</v>
      </c>
      <c r="J730" s="189" t="s">
        <v>153</v>
      </c>
      <c r="K730" s="107" t="str">
        <f>IF(D730="Moyens humains",IF(I730&gt;1/3*SUM($I$689:I729,I731:$I$738),"Le financement des moyens humains ne peut pas être supérieur à 25% du total des dépenses éligibles, le montant maximal de salaire est de : "&amp;33%*SUM($I$689:I729,I731:$I$738)&amp;"€ """,""),"")</f>
        <v/>
      </c>
      <c r="L730" s="158"/>
      <c r="M730" s="158"/>
      <c r="N730" s="158"/>
      <c r="O730" s="131" t="s">
        <v>31</v>
      </c>
      <c r="P730" s="131" t="s">
        <v>153</v>
      </c>
      <c r="Q730" s="178">
        <f t="shared" si="31"/>
        <v>0</v>
      </c>
      <c r="S730" s="110"/>
    </row>
    <row r="731" spans="4:19" ht="15" hidden="1" customHeight="1" outlineLevel="2">
      <c r="D731" s="195" t="s">
        <v>25</v>
      </c>
      <c r="E731" s="195"/>
      <c r="F731" s="195"/>
      <c r="G731" s="195"/>
      <c r="H731" s="196"/>
      <c r="I731" s="178">
        <f t="shared" si="30"/>
        <v>0</v>
      </c>
      <c r="J731" s="189" t="s">
        <v>153</v>
      </c>
      <c r="K731" s="107" t="str">
        <f>IF(D731="Moyens humains",IF(I731&gt;1/3*SUM($I$689:I730,I732:$I$738),"Le financement des moyens humains ne peut pas être supérieur à 25% du total des dépenses éligibles, le montant maximal de salaire est de : "&amp;33%*SUM($I$689:I730,I732:$I$738)&amp;"€ """,""),"")</f>
        <v/>
      </c>
      <c r="L731" s="158"/>
      <c r="M731" s="158"/>
      <c r="N731" s="158"/>
      <c r="O731" s="131" t="s">
        <v>31</v>
      </c>
      <c r="P731" s="131" t="s">
        <v>153</v>
      </c>
      <c r="Q731" s="178">
        <f t="shared" si="31"/>
        <v>0</v>
      </c>
      <c r="S731" s="110"/>
    </row>
    <row r="732" spans="4:19" ht="15" hidden="1" customHeight="1" outlineLevel="2">
      <c r="D732" s="195" t="s">
        <v>25</v>
      </c>
      <c r="E732" s="195"/>
      <c r="F732" s="195"/>
      <c r="G732" s="195"/>
      <c r="H732" s="196"/>
      <c r="I732" s="178">
        <f t="shared" si="30"/>
        <v>0</v>
      </c>
      <c r="J732" s="189" t="s">
        <v>153</v>
      </c>
      <c r="K732" s="107" t="str">
        <f>IF(D732="Moyens humains",IF(I732&gt;1/3*SUM($I$689:I731,I733:$I$738),"Le financement des moyens humains ne peut pas être supérieur à 25% du total des dépenses éligibles, le montant maximal de salaire est de : "&amp;33%*SUM($I$689:I731,I733:$I$738)&amp;"€ """,""),"")</f>
        <v/>
      </c>
      <c r="L732" s="158"/>
      <c r="M732" s="158"/>
      <c r="N732" s="158"/>
      <c r="O732" s="131" t="s">
        <v>31</v>
      </c>
      <c r="P732" s="131" t="s">
        <v>153</v>
      </c>
      <c r="Q732" s="178">
        <f t="shared" si="31"/>
        <v>0</v>
      </c>
      <c r="S732" s="110"/>
    </row>
    <row r="733" spans="4:19" ht="15" hidden="1" customHeight="1" outlineLevel="2">
      <c r="D733" s="195" t="s">
        <v>25</v>
      </c>
      <c r="E733" s="195"/>
      <c r="F733" s="195"/>
      <c r="G733" s="195"/>
      <c r="H733" s="196"/>
      <c r="I733" s="178">
        <f t="shared" si="30"/>
        <v>0</v>
      </c>
      <c r="J733" s="189" t="s">
        <v>153</v>
      </c>
      <c r="K733" s="107" t="str">
        <f>IF(D733="Moyens humains",IF(I733&gt;1/3*SUM($I$689:I732,I734:$I$738),"Le financement des moyens humains ne peut pas être supérieur à 25% du total des dépenses éligibles, le montant maximal de salaire est de : "&amp;33%*SUM($I$689:I732,I734:$I$738)&amp;"€ """,""),"")</f>
        <v/>
      </c>
      <c r="L733" s="158"/>
      <c r="M733" s="158"/>
      <c r="N733" s="158"/>
      <c r="O733" s="131" t="s">
        <v>31</v>
      </c>
      <c r="P733" s="131" t="s">
        <v>153</v>
      </c>
      <c r="Q733" s="178">
        <f t="shared" si="31"/>
        <v>0</v>
      </c>
      <c r="S733" s="110"/>
    </row>
    <row r="734" spans="4:19" ht="15" hidden="1" customHeight="1" outlineLevel="2">
      <c r="D734" s="195" t="s">
        <v>25</v>
      </c>
      <c r="E734" s="195"/>
      <c r="F734" s="195"/>
      <c r="G734" s="195"/>
      <c r="H734" s="196"/>
      <c r="I734" s="178">
        <f t="shared" si="30"/>
        <v>0</v>
      </c>
      <c r="J734" s="189" t="s">
        <v>153</v>
      </c>
      <c r="K734" s="107" t="str">
        <f>IF(D734="Moyens humains",IF(I734&gt;1/3*SUM($I$689:I733,I735:$I$738),"Le financement des moyens humains ne peut pas être supérieur à 25% du total des dépenses éligibles, le montant maximal de salaire est de : "&amp;33%*SUM($I$689:I733,I735:$I$738)&amp;"€ """,""),"")</f>
        <v/>
      </c>
      <c r="L734" s="158"/>
      <c r="M734" s="158"/>
      <c r="N734" s="158"/>
      <c r="O734" s="131" t="s">
        <v>31</v>
      </c>
      <c r="P734" s="131" t="s">
        <v>153</v>
      </c>
      <c r="Q734" s="178">
        <f t="shared" si="31"/>
        <v>0</v>
      </c>
      <c r="S734" s="110"/>
    </row>
    <row r="735" spans="4:19" ht="15" hidden="1" customHeight="1" outlineLevel="2">
      <c r="D735" s="195" t="s">
        <v>25</v>
      </c>
      <c r="E735" s="195"/>
      <c r="F735" s="195"/>
      <c r="G735" s="195"/>
      <c r="H735" s="196"/>
      <c r="I735" s="178">
        <f t="shared" si="30"/>
        <v>0</v>
      </c>
      <c r="J735" s="189" t="s">
        <v>153</v>
      </c>
      <c r="K735" s="107" t="str">
        <f>IF(D735="Moyens humains",IF(I735&gt;1/3*SUM($I$689:I734,I736:$I$738),"Le financement des moyens humains ne peut pas être supérieur à 25% du total des dépenses éligibles, le montant maximal de salaire est de : "&amp;33%*SUM($I$689:I734,I736:$I$738)&amp;"€ """,""),"")</f>
        <v/>
      </c>
      <c r="L735" s="158"/>
      <c r="M735" s="158"/>
      <c r="N735" s="158"/>
      <c r="O735" s="131" t="s">
        <v>31</v>
      </c>
      <c r="P735" s="131" t="s">
        <v>153</v>
      </c>
      <c r="Q735" s="178">
        <f t="shared" si="31"/>
        <v>0</v>
      </c>
      <c r="S735" s="110"/>
    </row>
    <row r="736" spans="4:19" ht="15" hidden="1" customHeight="1" outlineLevel="2">
      <c r="D736" s="195" t="s">
        <v>25</v>
      </c>
      <c r="E736" s="195"/>
      <c r="F736" s="195"/>
      <c r="G736" s="195"/>
      <c r="H736" s="196"/>
      <c r="I736" s="178">
        <f t="shared" si="30"/>
        <v>0</v>
      </c>
      <c r="J736" s="189" t="s">
        <v>153</v>
      </c>
      <c r="K736" s="107" t="str">
        <f>IF(D736="Moyens humains",IF(I736&gt;1/3*SUM($I$689:I735,I737:$I$738),"Le financement des moyens humains ne peut pas être supérieur à 25% du total des dépenses éligibles, le montant maximal de salaire est de : "&amp;33%*SUM($I$689:I735,I737:$I$738)&amp;"€ """,""),"")</f>
        <v/>
      </c>
      <c r="L736" s="158"/>
      <c r="M736" s="158"/>
      <c r="N736" s="158"/>
      <c r="O736" s="131" t="s">
        <v>31</v>
      </c>
      <c r="P736" s="131" t="s">
        <v>153</v>
      </c>
      <c r="Q736" s="178">
        <f t="shared" si="31"/>
        <v>0</v>
      </c>
      <c r="S736" s="110"/>
    </row>
    <row r="737" spans="4:57" ht="15" hidden="1" customHeight="1" outlineLevel="2">
      <c r="D737" s="195" t="s">
        <v>25</v>
      </c>
      <c r="E737" s="195"/>
      <c r="F737" s="195"/>
      <c r="G737" s="195"/>
      <c r="H737" s="196"/>
      <c r="I737" s="178">
        <f t="shared" si="30"/>
        <v>0</v>
      </c>
      <c r="J737" s="189" t="s">
        <v>153</v>
      </c>
      <c r="K737" s="107" t="str">
        <f>IF(D737="Moyens humains",IF(I737&gt;1/3*SUM($I$689:I736,I738:$I$738),"Le financement des moyens humains ne peut pas être supérieur à 25% du total des dépenses éligibles, le montant maximal de salaire est de : "&amp;33%*SUM($I$689:I736,I738:$I$738)&amp;"€ """,""),"")</f>
        <v/>
      </c>
      <c r="L737" s="158"/>
      <c r="M737" s="158"/>
      <c r="N737" s="158"/>
      <c r="O737" s="131" t="s">
        <v>31</v>
      </c>
      <c r="P737" s="131" t="s">
        <v>153</v>
      </c>
      <c r="Q737" s="178">
        <f t="shared" si="31"/>
        <v>0</v>
      </c>
      <c r="S737" s="110"/>
    </row>
    <row r="738" spans="4:57" ht="15" hidden="1" customHeight="1" outlineLevel="2">
      <c r="D738" s="195" t="s">
        <v>25</v>
      </c>
      <c r="E738" s="195"/>
      <c r="F738" s="195"/>
      <c r="G738" s="195"/>
      <c r="H738" s="196"/>
      <c r="I738" s="178">
        <f t="shared" si="30"/>
        <v>0</v>
      </c>
      <c r="J738" s="189" t="s">
        <v>153</v>
      </c>
      <c r="K738" s="107" t="str">
        <f>IF(D738="Moyens humains",IF(I738&gt;1/3*SUM($I$689:I737),"Le financement des moyens humains ne peut pas être supérieur à 25% du total des dépenses éligibles, le montant maximal de salaire est de : "&amp;33%*SUM($I$689:I737)&amp;"€ """,""),"")</f>
        <v/>
      </c>
      <c r="L738" s="158"/>
      <c r="M738" s="158"/>
      <c r="N738" s="158"/>
      <c r="O738" s="131" t="s">
        <v>31</v>
      </c>
      <c r="P738" s="131" t="s">
        <v>153</v>
      </c>
      <c r="Q738" s="178">
        <f t="shared" si="31"/>
        <v>0</v>
      </c>
      <c r="S738" s="110"/>
    </row>
    <row r="739" spans="4:57" ht="14.55" customHeight="1" outlineLevel="1" collapsed="1" thickBot="1">
      <c r="K739" s="113"/>
      <c r="L739" s="117"/>
      <c r="M739" s="117"/>
      <c r="O739" s="109"/>
      <c r="P739" s="109"/>
      <c r="Q739" s="109"/>
    </row>
    <row r="740" spans="4:57" s="121" customFormat="1" ht="30" customHeight="1" outlineLevel="1" thickBot="1">
      <c r="D740" s="356" t="s">
        <v>213</v>
      </c>
      <c r="E740" s="358"/>
      <c r="F740" s="286">
        <f>SUM(I690:I738)</f>
        <v>0</v>
      </c>
      <c r="G740" s="287"/>
      <c r="H740" s="287"/>
      <c r="I740" s="287"/>
      <c r="J740" s="288"/>
      <c r="K740" s="107"/>
      <c r="L740" s="132"/>
      <c r="M740" s="132"/>
      <c r="N740" s="132"/>
      <c r="O740" s="286">
        <f>SUM(Q690:Q738)</f>
        <v>0</v>
      </c>
      <c r="P740" s="287"/>
      <c r="Q740" s="288"/>
      <c r="R740" s="78"/>
      <c r="S740" s="78"/>
      <c r="T740" s="132"/>
      <c r="U740" s="132"/>
      <c r="V740" s="132"/>
      <c r="W740" s="132"/>
      <c r="X740" s="132"/>
      <c r="Y740" s="133"/>
      <c r="Z740" s="133"/>
      <c r="AA740" s="134"/>
      <c r="AB740" s="78"/>
      <c r="AC740" s="78"/>
      <c r="AD740" s="78"/>
      <c r="AE740" s="132"/>
      <c r="AF740" s="132"/>
      <c r="AG740" s="132"/>
      <c r="AH740" s="132"/>
      <c r="AI740" s="132"/>
      <c r="AJ740" s="133"/>
      <c r="AK740" s="133"/>
      <c r="AL740" s="134"/>
      <c r="AM740" s="78"/>
      <c r="AN740" s="78"/>
      <c r="AO740" s="78"/>
      <c r="AP740" s="132"/>
      <c r="AQ740" s="132"/>
      <c r="AR740" s="132"/>
      <c r="AS740" s="132"/>
      <c r="AT740" s="132"/>
      <c r="AU740" s="132"/>
      <c r="AV740" s="133"/>
      <c r="AW740" s="134"/>
      <c r="AX740" s="78"/>
      <c r="AY740" s="78"/>
      <c r="AZ740" s="78"/>
      <c r="BA740" s="132"/>
      <c r="BB740" s="132"/>
      <c r="BC740" s="132"/>
      <c r="BD740" s="132"/>
      <c r="BE740" s="132"/>
    </row>
    <row r="741" spans="4:57" outlineLevel="2">
      <c r="K741" s="107"/>
      <c r="N741" s="132"/>
      <c r="O741" s="132"/>
      <c r="P741" s="132"/>
      <c r="Q741" s="132"/>
    </row>
    <row r="742" spans="4:57">
      <c r="K742" s="107"/>
      <c r="N742" s="132"/>
      <c r="O742" s="132"/>
      <c r="P742" s="132"/>
      <c r="Q742" s="132"/>
    </row>
    <row r="743" spans="4:57">
      <c r="K743" s="107"/>
      <c r="N743" s="132"/>
      <c r="O743" s="132"/>
      <c r="P743" s="132"/>
      <c r="Q743" s="132"/>
    </row>
    <row r="744" spans="4:57">
      <c r="K744" s="107"/>
      <c r="N744" s="132"/>
      <c r="O744" s="132"/>
      <c r="P744" s="132"/>
      <c r="Q744" s="132"/>
    </row>
    <row r="745" spans="4:57">
      <c r="K745" s="107"/>
      <c r="N745" s="132"/>
      <c r="O745" s="132"/>
      <c r="P745" s="132"/>
      <c r="Q745" s="132"/>
    </row>
    <row r="746" spans="4:57">
      <c r="K746" s="107"/>
      <c r="N746" s="132"/>
      <c r="O746" s="132"/>
      <c r="P746" s="132"/>
      <c r="Q746" s="132"/>
    </row>
    <row r="747" spans="4:57">
      <c r="K747" s="107"/>
      <c r="N747" s="132"/>
      <c r="O747" s="132"/>
      <c r="P747" s="132"/>
      <c r="Q747" s="132"/>
    </row>
    <row r="748" spans="4:57">
      <c r="K748" s="107"/>
      <c r="N748" s="132"/>
      <c r="O748" s="132"/>
      <c r="P748" s="132"/>
      <c r="Q748" s="132"/>
    </row>
    <row r="749" spans="4:57">
      <c r="K749" s="107"/>
      <c r="N749" s="132"/>
      <c r="O749" s="132"/>
      <c r="P749" s="132"/>
      <c r="Q749" s="132"/>
    </row>
    <row r="750" spans="4:57">
      <c r="K750" s="107"/>
      <c r="N750" s="132"/>
      <c r="O750" s="132"/>
      <c r="P750" s="132"/>
      <c r="Q750" s="132"/>
    </row>
    <row r="751" spans="4:57">
      <c r="K751" s="107"/>
      <c r="N751" s="132"/>
      <c r="O751" s="132"/>
      <c r="P751" s="132"/>
      <c r="Q751" s="132"/>
    </row>
    <row r="752" spans="4:57">
      <c r="K752" s="107"/>
      <c r="N752" s="132"/>
      <c r="O752" s="132"/>
      <c r="P752" s="132"/>
      <c r="Q752" s="132"/>
    </row>
    <row r="753" spans="11:17">
      <c r="K753" s="107"/>
      <c r="N753" s="132"/>
      <c r="O753" s="132"/>
      <c r="P753" s="132"/>
      <c r="Q753" s="132"/>
    </row>
    <row r="754" spans="11:17">
      <c r="K754" s="107"/>
      <c r="N754" s="132"/>
      <c r="O754" s="132"/>
      <c r="P754" s="132"/>
      <c r="Q754" s="132"/>
    </row>
    <row r="755" spans="11:17">
      <c r="K755" s="107"/>
      <c r="N755" s="132"/>
      <c r="O755" s="132"/>
      <c r="P755" s="132"/>
      <c r="Q755" s="132"/>
    </row>
    <row r="756" spans="11:17">
      <c r="K756" s="107"/>
      <c r="N756" s="132"/>
      <c r="O756" s="132"/>
      <c r="P756" s="132"/>
      <c r="Q756" s="132"/>
    </row>
    <row r="757" spans="11:17">
      <c r="K757" s="107"/>
      <c r="N757" s="132"/>
      <c r="O757" s="132"/>
      <c r="P757" s="132"/>
      <c r="Q757" s="132"/>
    </row>
    <row r="758" spans="11:17">
      <c r="K758" s="107"/>
      <c r="N758" s="132"/>
      <c r="O758" s="132"/>
      <c r="P758" s="132"/>
      <c r="Q758" s="132"/>
    </row>
    <row r="759" spans="11:17">
      <c r="K759" s="107"/>
      <c r="N759" s="132"/>
      <c r="O759" s="132"/>
      <c r="P759" s="132"/>
      <c r="Q759" s="132"/>
    </row>
    <row r="760" spans="11:17">
      <c r="K760" s="107"/>
      <c r="N760" s="132"/>
      <c r="O760" s="132"/>
      <c r="P760" s="132"/>
      <c r="Q760" s="132"/>
    </row>
    <row r="761" spans="11:17">
      <c r="K761" s="107"/>
      <c r="N761" s="132"/>
      <c r="O761" s="132"/>
      <c r="P761" s="132"/>
      <c r="Q761" s="132"/>
    </row>
    <row r="762" spans="11:17">
      <c r="K762" s="107"/>
      <c r="N762" s="132"/>
      <c r="O762" s="132"/>
      <c r="P762" s="132"/>
      <c r="Q762" s="132"/>
    </row>
    <row r="763" spans="11:17">
      <c r="K763" s="107"/>
      <c r="N763" s="132"/>
      <c r="O763" s="132"/>
      <c r="P763" s="132"/>
      <c r="Q763" s="132"/>
    </row>
    <row r="764" spans="11:17">
      <c r="K764" s="107"/>
      <c r="N764" s="132"/>
      <c r="O764" s="132"/>
      <c r="P764" s="132"/>
      <c r="Q764" s="132"/>
    </row>
    <row r="765" spans="11:17">
      <c r="K765" s="107"/>
      <c r="N765" s="132"/>
      <c r="O765" s="132"/>
      <c r="P765" s="132"/>
      <c r="Q765" s="132"/>
    </row>
    <row r="766" spans="11:17">
      <c r="K766" s="107"/>
      <c r="N766" s="132"/>
      <c r="O766" s="132"/>
      <c r="P766" s="132"/>
      <c r="Q766" s="132"/>
    </row>
    <row r="767" spans="11:17">
      <c r="K767" s="107"/>
      <c r="N767" s="132"/>
      <c r="O767" s="132"/>
      <c r="P767" s="132"/>
      <c r="Q767" s="132"/>
    </row>
    <row r="768" spans="11:17">
      <c r="K768" s="107"/>
      <c r="N768" s="132"/>
      <c r="O768" s="132"/>
      <c r="P768" s="132"/>
      <c r="Q768" s="132"/>
    </row>
    <row r="769" spans="11:17">
      <c r="K769" s="107"/>
      <c r="N769" s="132"/>
      <c r="O769" s="132"/>
      <c r="P769" s="132"/>
      <c r="Q769" s="132"/>
    </row>
    <row r="770" spans="11:17">
      <c r="K770" s="107"/>
      <c r="N770" s="132"/>
      <c r="O770" s="132"/>
      <c r="P770" s="132"/>
      <c r="Q770" s="132"/>
    </row>
    <row r="771" spans="11:17">
      <c r="K771" s="107"/>
      <c r="N771" s="132"/>
      <c r="O771" s="132"/>
      <c r="P771" s="132"/>
      <c r="Q771" s="132"/>
    </row>
    <row r="772" spans="11:17">
      <c r="K772" s="107"/>
      <c r="N772" s="132"/>
      <c r="O772" s="132"/>
      <c r="P772" s="132"/>
      <c r="Q772" s="132"/>
    </row>
    <row r="773" spans="11:17">
      <c r="K773" s="107"/>
      <c r="N773" s="132"/>
      <c r="O773" s="132"/>
      <c r="P773" s="132"/>
      <c r="Q773" s="132"/>
    </row>
    <row r="774" spans="11:17">
      <c r="K774" s="107"/>
      <c r="N774" s="132"/>
      <c r="O774" s="132"/>
      <c r="P774" s="132"/>
      <c r="Q774" s="132"/>
    </row>
    <row r="775" spans="11:17">
      <c r="K775" s="107"/>
      <c r="N775" s="132"/>
      <c r="O775" s="132"/>
      <c r="P775" s="132"/>
      <c r="Q775" s="132"/>
    </row>
    <row r="776" spans="11:17">
      <c r="K776" s="107"/>
      <c r="N776" s="132"/>
      <c r="O776" s="132"/>
      <c r="P776" s="132"/>
      <c r="Q776" s="132"/>
    </row>
    <row r="777" spans="11:17">
      <c r="K777" s="107"/>
      <c r="N777" s="132"/>
      <c r="O777" s="132"/>
      <c r="P777" s="132"/>
      <c r="Q777" s="132"/>
    </row>
    <row r="778" spans="11:17">
      <c r="K778" s="107"/>
      <c r="N778" s="132"/>
      <c r="O778" s="132"/>
      <c r="P778" s="132"/>
      <c r="Q778" s="132"/>
    </row>
    <row r="779" spans="11:17">
      <c r="K779" s="107"/>
      <c r="N779" s="132"/>
      <c r="O779" s="132"/>
      <c r="P779" s="132"/>
      <c r="Q779" s="132"/>
    </row>
    <row r="780" spans="11:17">
      <c r="K780" s="107"/>
      <c r="N780" s="132"/>
      <c r="O780" s="132"/>
      <c r="P780" s="132"/>
      <c r="Q780" s="132"/>
    </row>
    <row r="781" spans="11:17">
      <c r="K781" s="107"/>
      <c r="N781" s="132"/>
      <c r="O781" s="132"/>
      <c r="P781" s="132"/>
      <c r="Q781" s="132"/>
    </row>
    <row r="782" spans="11:17">
      <c r="K782" s="107"/>
      <c r="N782" s="132"/>
      <c r="O782" s="132"/>
      <c r="P782" s="132"/>
      <c r="Q782" s="132"/>
    </row>
    <row r="783" spans="11:17">
      <c r="K783" s="107"/>
      <c r="N783" s="132"/>
      <c r="O783" s="132"/>
      <c r="P783" s="132"/>
      <c r="Q783" s="132"/>
    </row>
    <row r="784" spans="11:17">
      <c r="K784" s="107"/>
      <c r="N784" s="132"/>
      <c r="O784" s="132"/>
      <c r="P784" s="132"/>
      <c r="Q784" s="132"/>
    </row>
    <row r="785" spans="11:17">
      <c r="K785" s="107"/>
      <c r="N785" s="132"/>
      <c r="O785" s="132"/>
      <c r="P785" s="132"/>
      <c r="Q785" s="132"/>
    </row>
    <row r="786" spans="11:17">
      <c r="K786" s="107"/>
      <c r="N786" s="132"/>
      <c r="O786" s="132"/>
      <c r="P786" s="132"/>
      <c r="Q786" s="132"/>
    </row>
    <row r="787" spans="11:17">
      <c r="K787" s="107"/>
      <c r="N787" s="132"/>
      <c r="O787" s="132"/>
      <c r="P787" s="132"/>
      <c r="Q787" s="132"/>
    </row>
    <row r="788" spans="11:17">
      <c r="K788" s="107"/>
      <c r="N788" s="132"/>
      <c r="O788" s="132"/>
      <c r="P788" s="132"/>
      <c r="Q788" s="132"/>
    </row>
    <row r="789" spans="11:17">
      <c r="K789" s="107"/>
      <c r="N789" s="132"/>
      <c r="O789" s="132"/>
      <c r="P789" s="132"/>
      <c r="Q789" s="132"/>
    </row>
    <row r="790" spans="11:17" ht="15.6">
      <c r="K790" s="114"/>
      <c r="N790" s="132"/>
      <c r="O790" s="132"/>
      <c r="P790" s="132"/>
      <c r="Q790" s="132"/>
    </row>
    <row r="791" spans="11:17">
      <c r="K791" s="107"/>
      <c r="N791" s="132"/>
      <c r="O791" s="132"/>
      <c r="P791" s="132"/>
      <c r="Q791" s="132"/>
    </row>
    <row r="792" spans="11:17">
      <c r="K792" s="107"/>
      <c r="N792" s="132"/>
      <c r="O792" s="132"/>
      <c r="P792" s="132"/>
      <c r="Q792" s="132"/>
    </row>
    <row r="793" spans="11:17">
      <c r="K793" s="107"/>
      <c r="N793" s="132"/>
      <c r="O793" s="132"/>
      <c r="P793" s="132"/>
      <c r="Q793" s="132"/>
    </row>
    <row r="794" spans="11:17">
      <c r="K794" s="107"/>
      <c r="N794" s="132"/>
      <c r="O794" s="132"/>
      <c r="P794" s="132"/>
      <c r="Q794" s="132"/>
    </row>
    <row r="795" spans="11:17">
      <c r="K795" s="107"/>
      <c r="N795" s="132"/>
      <c r="O795" s="132"/>
      <c r="P795" s="132"/>
      <c r="Q795" s="132"/>
    </row>
    <row r="796" spans="11:17">
      <c r="K796" s="107"/>
      <c r="N796" s="132"/>
      <c r="O796" s="132"/>
      <c r="P796" s="132"/>
      <c r="Q796" s="132"/>
    </row>
    <row r="797" spans="11:17">
      <c r="K797" s="107"/>
      <c r="N797" s="132"/>
      <c r="O797" s="132"/>
      <c r="P797" s="132"/>
      <c r="Q797" s="132"/>
    </row>
    <row r="798" spans="11:17">
      <c r="K798" s="107"/>
      <c r="N798" s="132"/>
      <c r="O798" s="132"/>
      <c r="P798" s="132"/>
      <c r="Q798" s="132"/>
    </row>
    <row r="799" spans="11:17">
      <c r="K799" s="107"/>
      <c r="N799" s="132"/>
      <c r="O799" s="132"/>
      <c r="P799" s="132"/>
      <c r="Q799" s="132"/>
    </row>
    <row r="800" spans="11:17">
      <c r="K800" s="107"/>
      <c r="N800" s="132"/>
      <c r="O800" s="132"/>
      <c r="P800" s="132"/>
      <c r="Q800" s="132"/>
    </row>
    <row r="801" spans="11:17">
      <c r="K801" s="107"/>
      <c r="N801" s="132"/>
      <c r="O801" s="132"/>
      <c r="P801" s="132"/>
      <c r="Q801" s="132"/>
    </row>
    <row r="802" spans="11:17">
      <c r="K802" s="107"/>
      <c r="N802" s="132"/>
      <c r="O802" s="132"/>
      <c r="P802" s="132"/>
      <c r="Q802" s="132"/>
    </row>
    <row r="803" spans="11:17">
      <c r="K803" s="107"/>
      <c r="N803" s="132"/>
      <c r="O803" s="132"/>
      <c r="P803" s="132"/>
      <c r="Q803" s="132"/>
    </row>
    <row r="804" spans="11:17">
      <c r="K804" s="107"/>
      <c r="N804" s="132"/>
      <c r="O804" s="132"/>
      <c r="P804" s="132"/>
      <c r="Q804" s="132"/>
    </row>
    <row r="805" spans="11:17">
      <c r="K805" s="107"/>
      <c r="N805" s="132"/>
      <c r="O805" s="132"/>
      <c r="P805" s="132"/>
      <c r="Q805" s="132"/>
    </row>
    <row r="806" spans="11:17">
      <c r="K806" s="107"/>
      <c r="N806" s="132"/>
      <c r="O806" s="132"/>
      <c r="P806" s="132"/>
      <c r="Q806" s="132"/>
    </row>
    <row r="807" spans="11:17">
      <c r="K807" s="107"/>
      <c r="N807" s="132"/>
      <c r="O807" s="132"/>
      <c r="P807" s="132"/>
      <c r="Q807" s="132"/>
    </row>
    <row r="808" spans="11:17">
      <c r="K808" s="107"/>
      <c r="N808" s="132"/>
      <c r="O808" s="132"/>
      <c r="P808" s="132"/>
      <c r="Q808" s="132"/>
    </row>
    <row r="809" spans="11:17">
      <c r="K809" s="107"/>
      <c r="N809" s="132"/>
      <c r="O809" s="132"/>
      <c r="P809" s="132"/>
      <c r="Q809" s="132"/>
    </row>
    <row r="810" spans="11:17">
      <c r="K810" s="107"/>
      <c r="N810" s="132"/>
      <c r="O810" s="132"/>
      <c r="P810" s="132"/>
      <c r="Q810" s="132"/>
    </row>
    <row r="811" spans="11:17">
      <c r="K811" s="107"/>
      <c r="N811" s="132"/>
      <c r="O811" s="132"/>
      <c r="P811" s="132"/>
      <c r="Q811" s="132"/>
    </row>
    <row r="812" spans="11:17">
      <c r="K812" s="107"/>
      <c r="N812" s="132"/>
      <c r="O812" s="132"/>
      <c r="P812" s="132"/>
      <c r="Q812" s="132"/>
    </row>
    <row r="813" spans="11:17">
      <c r="K813" s="107"/>
      <c r="N813" s="132"/>
      <c r="O813" s="132"/>
      <c r="P813" s="132"/>
      <c r="Q813" s="132"/>
    </row>
    <row r="814" spans="11:17">
      <c r="K814" s="107"/>
      <c r="N814" s="132"/>
      <c r="O814" s="132"/>
      <c r="P814" s="132"/>
      <c r="Q814" s="132"/>
    </row>
    <row r="815" spans="11:17">
      <c r="K815" s="107"/>
      <c r="N815" s="132"/>
      <c r="O815" s="132"/>
      <c r="P815" s="132"/>
      <c r="Q815" s="132"/>
    </row>
    <row r="816" spans="11:17">
      <c r="K816" s="107"/>
      <c r="N816" s="132"/>
      <c r="O816" s="132"/>
      <c r="P816" s="132"/>
      <c r="Q816" s="132"/>
    </row>
    <row r="817" spans="11:17">
      <c r="K817" s="107"/>
      <c r="N817" s="132"/>
      <c r="O817" s="132"/>
      <c r="P817" s="132"/>
      <c r="Q817" s="132"/>
    </row>
    <row r="818" spans="11:17">
      <c r="K818" s="107"/>
      <c r="N818" s="132"/>
      <c r="O818" s="132"/>
      <c r="P818" s="132"/>
      <c r="Q818" s="132"/>
    </row>
    <row r="819" spans="11:17">
      <c r="K819" s="107"/>
      <c r="N819" s="132"/>
      <c r="O819" s="132"/>
      <c r="P819" s="132"/>
      <c r="Q819" s="132"/>
    </row>
    <row r="820" spans="11:17">
      <c r="K820" s="107"/>
      <c r="N820" s="132"/>
      <c r="O820" s="132"/>
      <c r="P820" s="132"/>
      <c r="Q820" s="132"/>
    </row>
    <row r="821" spans="11:17">
      <c r="K821" s="107"/>
      <c r="N821" s="132"/>
      <c r="O821" s="132"/>
      <c r="P821" s="132"/>
      <c r="Q821" s="132"/>
    </row>
    <row r="822" spans="11:17">
      <c r="K822" s="107"/>
      <c r="N822" s="132"/>
      <c r="O822" s="132"/>
      <c r="P822" s="132"/>
      <c r="Q822" s="132"/>
    </row>
    <row r="823" spans="11:17">
      <c r="K823" s="107"/>
      <c r="N823" s="132"/>
      <c r="O823" s="132"/>
      <c r="P823" s="132"/>
      <c r="Q823" s="132"/>
    </row>
    <row r="824" spans="11:17">
      <c r="K824" s="107"/>
      <c r="N824" s="132"/>
      <c r="O824" s="132"/>
      <c r="P824" s="132"/>
      <c r="Q824" s="132"/>
    </row>
    <row r="825" spans="11:17">
      <c r="K825" s="107"/>
      <c r="N825" s="132"/>
      <c r="O825" s="132"/>
      <c r="P825" s="132"/>
      <c r="Q825" s="132"/>
    </row>
    <row r="826" spans="11:17">
      <c r="K826" s="107"/>
      <c r="N826" s="132"/>
      <c r="O826" s="132"/>
      <c r="P826" s="132"/>
      <c r="Q826" s="132"/>
    </row>
    <row r="827" spans="11:17">
      <c r="K827" s="107"/>
      <c r="N827" s="132"/>
      <c r="O827" s="132"/>
      <c r="P827" s="132"/>
      <c r="Q827" s="132"/>
    </row>
    <row r="828" spans="11:17">
      <c r="K828" s="107"/>
      <c r="N828" s="132"/>
      <c r="O828" s="132"/>
      <c r="P828" s="132"/>
      <c r="Q828" s="132"/>
    </row>
    <row r="829" spans="11:17">
      <c r="K829" s="107"/>
      <c r="N829" s="132"/>
      <c r="O829" s="132"/>
      <c r="P829" s="132"/>
      <c r="Q829" s="132"/>
    </row>
    <row r="830" spans="11:17">
      <c r="K830" s="107"/>
      <c r="N830" s="132"/>
      <c r="O830" s="132"/>
      <c r="P830" s="132"/>
      <c r="Q830" s="132"/>
    </row>
    <row r="831" spans="11:17">
      <c r="K831" s="107"/>
      <c r="N831" s="132"/>
      <c r="O831" s="132"/>
      <c r="P831" s="132"/>
      <c r="Q831" s="132"/>
    </row>
    <row r="832" spans="11:17">
      <c r="K832" s="107"/>
      <c r="N832" s="132"/>
      <c r="O832" s="132"/>
      <c r="P832" s="132"/>
      <c r="Q832" s="132"/>
    </row>
    <row r="833" spans="11:17">
      <c r="K833" s="107"/>
      <c r="N833" s="132"/>
      <c r="O833" s="132"/>
      <c r="P833" s="132"/>
      <c r="Q833" s="132"/>
    </row>
    <row r="834" spans="11:17">
      <c r="K834" s="107"/>
      <c r="N834" s="132"/>
      <c r="O834" s="132"/>
      <c r="P834" s="132"/>
      <c r="Q834" s="132"/>
    </row>
    <row r="835" spans="11:17">
      <c r="K835" s="107"/>
      <c r="N835" s="132"/>
      <c r="O835" s="132"/>
      <c r="P835" s="132"/>
      <c r="Q835" s="132"/>
    </row>
    <row r="836" spans="11:17">
      <c r="K836" s="107"/>
      <c r="N836" s="132"/>
      <c r="O836" s="132"/>
      <c r="P836" s="132"/>
      <c r="Q836" s="132"/>
    </row>
    <row r="837" spans="11:17">
      <c r="K837" s="107"/>
      <c r="N837" s="132"/>
      <c r="O837" s="132"/>
      <c r="P837" s="132"/>
      <c r="Q837" s="132"/>
    </row>
    <row r="838" spans="11:17">
      <c r="K838" s="107"/>
      <c r="N838" s="132"/>
      <c r="O838" s="132"/>
      <c r="P838" s="132"/>
      <c r="Q838" s="132"/>
    </row>
    <row r="839" spans="11:17">
      <c r="K839" s="107"/>
      <c r="N839" s="132"/>
      <c r="O839" s="132"/>
      <c r="P839" s="132"/>
      <c r="Q839" s="132"/>
    </row>
    <row r="840" spans="11:17">
      <c r="K840" s="107"/>
      <c r="N840" s="132"/>
      <c r="O840" s="132"/>
      <c r="P840" s="132"/>
      <c r="Q840" s="132"/>
    </row>
    <row r="841" spans="11:17">
      <c r="N841" s="132"/>
      <c r="O841" s="132"/>
      <c r="P841" s="132"/>
      <c r="Q841" s="132"/>
    </row>
  </sheetData>
  <sheetProtection algorithmName="SHA-512" hashValue="Y3mrwkaqTb2pUemSS0aPuEicyrLuvVXNV+pKkKIYcEuXctOOfyqNUYKUvDRhFFaMlATxtmjvAcbVcB8Sz5z4Gg==" saltValue="IDvAjTb78W9BLMWKaKbpTg==" spinCount="100000" sheet="1" formatRows="0" selectLockedCells="1"/>
  <protectedRanges>
    <protectedRange sqref="G668:G671 F673:G673 F675:G675 F677:G677 G679:G682 F683:G683 D690:J738" name="Autre"/>
    <protectedRange sqref="F286:G286 F290:K291 G293:G296 I293:I296 K293:K296 F298:K298 F300:K300 F302:K302 D315:J363 D365:J414 D416:J465 G304:G307 I304:I307 K304:K307 F308:K308" name="Expérimentation"/>
    <protectedRange algorithmName="SHA-512" hashValue="g1dmGzgJ4e1bMNLlrLNllF/0Ny2FuXmP34phNCYuL+UcP7GXQHoPhIzAmpmBTtoQWwcUCcuIfPHqIltwXiImZQ==" saltValue="OzV8alvULFoxtpChgahcvg==" spinCount="100000" sqref="H24:I29 F37:I38 F42:I42 F44:I44 H73:I79 H46:I49 H51:I58 F71:I71 F81:I81 H31:I35 H64:I69 F83:I83 F85:I85 H60:H62" name="Informations et caractéristiques générales"/>
    <protectedRange sqref="F97 F101:K102 G104:G107 I104:I107 K104:K107 F109:K109 F111:K111 F113:K113 F119:K119 D126:J174 D176:J225 K115:K118 G115:G118 I115:I118" name="Etudes"/>
    <protectedRange sqref="F477:G477 F481:K482 G484:G487 I484:I487 K484:K487 F489:K489 F491:K491 F493:K493 F501:K501 D508:J556 D558:J607 G495:G498 I495:I498 K495:K498 F499:K499" name="R et D"/>
    <protectedRange sqref="O126:P174 S126:S174 O176:P225 S176:S225 O227:P276 S227:S276 O315:P363 S315:S363 O365:P414 S365:S414 O416:P465 S416:S465" name="Equipe financement Citeo"/>
  </protectedRanges>
  <dataConsolidate/>
  <mergeCells count="234">
    <mergeCell ref="D293:E296"/>
    <mergeCell ref="F298:G298"/>
    <mergeCell ref="H298:I298"/>
    <mergeCell ref="J298:K298"/>
    <mergeCell ref="F489:G489"/>
    <mergeCell ref="D495:E498"/>
    <mergeCell ref="D499:E499"/>
    <mergeCell ref="F499:G499"/>
    <mergeCell ref="H499:I499"/>
    <mergeCell ref="J499:K499"/>
    <mergeCell ref="D300:E300"/>
    <mergeCell ref="J493:K493"/>
    <mergeCell ref="J480:K480"/>
    <mergeCell ref="F481:G481"/>
    <mergeCell ref="D484:E487"/>
    <mergeCell ref="F300:G300"/>
    <mergeCell ref="J482:K482"/>
    <mergeCell ref="H493:I493"/>
    <mergeCell ref="D489:E489"/>
    <mergeCell ref="D688:J688"/>
    <mergeCell ref="D683:E683"/>
    <mergeCell ref="O740:Q740"/>
    <mergeCell ref="D740:E740"/>
    <mergeCell ref="D668:E671"/>
    <mergeCell ref="F673:G673"/>
    <mergeCell ref="F675:G675"/>
    <mergeCell ref="F677:G677"/>
    <mergeCell ref="D685:I685"/>
    <mergeCell ref="D673:E673"/>
    <mergeCell ref="D675:E675"/>
    <mergeCell ref="F740:J740"/>
    <mergeCell ref="D679:E682"/>
    <mergeCell ref="F683:G683"/>
    <mergeCell ref="D677:E677"/>
    <mergeCell ref="J111:K111"/>
    <mergeCell ref="J113:K113"/>
    <mergeCell ref="D113:E113"/>
    <mergeCell ref="F19:H19"/>
    <mergeCell ref="H33:I33"/>
    <mergeCell ref="O278:Q278"/>
    <mergeCell ref="O467:Q467"/>
    <mergeCell ref="D664:G664"/>
    <mergeCell ref="F46:G46"/>
    <mergeCell ref="H308:I308"/>
    <mergeCell ref="D304:E307"/>
    <mergeCell ref="D308:E308"/>
    <mergeCell ref="F308:G308"/>
    <mergeCell ref="J308:K308"/>
    <mergeCell ref="D313:J313"/>
    <mergeCell ref="D467:E467"/>
    <mergeCell ref="D119:E119"/>
    <mergeCell ref="F119:G119"/>
    <mergeCell ref="H119:I119"/>
    <mergeCell ref="D278:E278"/>
    <mergeCell ref="H302:I302"/>
    <mergeCell ref="D302:E302"/>
    <mergeCell ref="H289:I289"/>
    <mergeCell ref="D298:E298"/>
    <mergeCell ref="J109:K109"/>
    <mergeCell ref="D109:E109"/>
    <mergeCell ref="D83:E83"/>
    <mergeCell ref="J119:K119"/>
    <mergeCell ref="F288:K288"/>
    <mergeCell ref="F53:G53"/>
    <mergeCell ref="F54:G54"/>
    <mergeCell ref="F97:G97"/>
    <mergeCell ref="D104:E107"/>
    <mergeCell ref="D95:K95"/>
    <mergeCell ref="F99:K99"/>
    <mergeCell ref="F71:I71"/>
    <mergeCell ref="H74:I74"/>
    <mergeCell ref="J100:K100"/>
    <mergeCell ref="F78:G78"/>
    <mergeCell ref="D73:E79"/>
    <mergeCell ref="D81:E81"/>
    <mergeCell ref="F62:G62"/>
    <mergeCell ref="D89:E89"/>
    <mergeCell ref="H78:I78"/>
    <mergeCell ref="D87:E87"/>
    <mergeCell ref="H61:I61"/>
    <mergeCell ref="D115:E118"/>
    <mergeCell ref="H111:I111"/>
    <mergeCell ref="D42:E42"/>
    <mergeCell ref="D51:E58"/>
    <mergeCell ref="H51:I51"/>
    <mergeCell ref="H52:I52"/>
    <mergeCell ref="D71:E71"/>
    <mergeCell ref="F73:G73"/>
    <mergeCell ref="H34:I34"/>
    <mergeCell ref="H46:I46"/>
    <mergeCell ref="F47:G47"/>
    <mergeCell ref="H35:I35"/>
    <mergeCell ref="D31:E35"/>
    <mergeCell ref="F61:G61"/>
    <mergeCell ref="H73:I73"/>
    <mergeCell ref="H31:I31"/>
    <mergeCell ref="F55:G55"/>
    <mergeCell ref="F56:G56"/>
    <mergeCell ref="F58:G58"/>
    <mergeCell ref="F60:G60"/>
    <mergeCell ref="H48:I48"/>
    <mergeCell ref="F51:G51"/>
    <mergeCell ref="F81:I81"/>
    <mergeCell ref="F111:G111"/>
    <mergeCell ref="D111:E111"/>
    <mergeCell ref="F113:G113"/>
    <mergeCell ref="F64:G64"/>
    <mergeCell ref="H64:I64"/>
    <mergeCell ref="F77:G77"/>
    <mergeCell ref="H77:I77"/>
    <mergeCell ref="F79:G79"/>
    <mergeCell ref="F83:I83"/>
    <mergeCell ref="H102:I102"/>
    <mergeCell ref="F74:G74"/>
    <mergeCell ref="H79:I79"/>
    <mergeCell ref="H113:I113"/>
    <mergeCell ref="F109:G109"/>
    <mergeCell ref="H109:I109"/>
    <mergeCell ref="J101:K101"/>
    <mergeCell ref="F102:G102"/>
    <mergeCell ref="H100:I100"/>
    <mergeCell ref="F100:G100"/>
    <mergeCell ref="D91:K91"/>
    <mergeCell ref="D97:E97"/>
    <mergeCell ref="D99:E102"/>
    <mergeCell ref="F101:G101"/>
    <mergeCell ref="J102:K102"/>
    <mergeCell ref="H101:I101"/>
    <mergeCell ref="D24:E29"/>
    <mergeCell ref="D60:E62"/>
    <mergeCell ref="F37:I38"/>
    <mergeCell ref="D40:E40"/>
    <mergeCell ref="H49:I49"/>
    <mergeCell ref="F42:I42"/>
    <mergeCell ref="D44:E44"/>
    <mergeCell ref="F44:I44"/>
    <mergeCell ref="D46:E49"/>
    <mergeCell ref="F49:G49"/>
    <mergeCell ref="H47:I47"/>
    <mergeCell ref="F48:G48"/>
    <mergeCell ref="D37:E38"/>
    <mergeCell ref="H53:I53"/>
    <mergeCell ref="H54:I54"/>
    <mergeCell ref="H55:I55"/>
    <mergeCell ref="H56:I56"/>
    <mergeCell ref="H57:I57"/>
    <mergeCell ref="H58:I58"/>
    <mergeCell ref="H60:I60"/>
    <mergeCell ref="H32:I32"/>
    <mergeCell ref="H62:I62"/>
    <mergeCell ref="F52:G52"/>
    <mergeCell ref="F57:G57"/>
    <mergeCell ref="D662:E662"/>
    <mergeCell ref="D310:I310"/>
    <mergeCell ref="J300:K300"/>
    <mergeCell ref="H300:I300"/>
    <mergeCell ref="J302:K302"/>
    <mergeCell ref="F302:G302"/>
    <mergeCell ref="K314:N314"/>
    <mergeCell ref="H489:I489"/>
    <mergeCell ref="J489:K489"/>
    <mergeCell ref="D491:E491"/>
    <mergeCell ref="F491:G491"/>
    <mergeCell ref="H491:I491"/>
    <mergeCell ref="J491:K491"/>
    <mergeCell ref="D493:E493"/>
    <mergeCell ref="F493:G493"/>
    <mergeCell ref="D557:J557"/>
    <mergeCell ref="D608:J608"/>
    <mergeCell ref="F660:J660"/>
    <mergeCell ref="D506:J506"/>
    <mergeCell ref="H481:I481"/>
    <mergeCell ref="J481:K481"/>
    <mergeCell ref="F482:G482"/>
    <mergeCell ref="H482:I482"/>
    <mergeCell ref="D503:I503"/>
    <mergeCell ref="D121:I121"/>
    <mergeCell ref="F286:G286"/>
    <mergeCell ref="K175:M175"/>
    <mergeCell ref="D175:J175"/>
    <mergeCell ref="K226:M226"/>
    <mergeCell ref="D226:J226"/>
    <mergeCell ref="F291:G291"/>
    <mergeCell ref="H291:I291"/>
    <mergeCell ref="J289:K289"/>
    <mergeCell ref="F290:G290"/>
    <mergeCell ref="H290:I290"/>
    <mergeCell ref="J290:K290"/>
    <mergeCell ref="J291:K291"/>
    <mergeCell ref="K124:M124"/>
    <mergeCell ref="D124:J124"/>
    <mergeCell ref="F278:J278"/>
    <mergeCell ref="F289:G289"/>
    <mergeCell ref="D286:E286"/>
    <mergeCell ref="D282:K282"/>
    <mergeCell ref="O660:Q660"/>
    <mergeCell ref="D19:E19"/>
    <mergeCell ref="D660:E660"/>
    <mergeCell ref="D501:E501"/>
    <mergeCell ref="F501:G501"/>
    <mergeCell ref="H501:I501"/>
    <mergeCell ref="J501:K501"/>
    <mergeCell ref="D364:J364"/>
    <mergeCell ref="D415:J415"/>
    <mergeCell ref="F467:J467"/>
    <mergeCell ref="D469:E469"/>
    <mergeCell ref="D471:K471"/>
    <mergeCell ref="D475:K475"/>
    <mergeCell ref="D477:E477"/>
    <mergeCell ref="F477:G477"/>
    <mergeCell ref="D479:E482"/>
    <mergeCell ref="F479:K479"/>
    <mergeCell ref="F480:G480"/>
    <mergeCell ref="H480:I480"/>
    <mergeCell ref="D85:E85"/>
    <mergeCell ref="F85:I85"/>
    <mergeCell ref="D64:E69"/>
    <mergeCell ref="D280:E280"/>
    <mergeCell ref="D288:E291"/>
    <mergeCell ref="A64:A69"/>
    <mergeCell ref="F76:G76"/>
    <mergeCell ref="H76:I76"/>
    <mergeCell ref="F65:G65"/>
    <mergeCell ref="F67:G67"/>
    <mergeCell ref="F68:G68"/>
    <mergeCell ref="F69:G69"/>
    <mergeCell ref="F66:G66"/>
    <mergeCell ref="H69:I69"/>
    <mergeCell ref="H68:I68"/>
    <mergeCell ref="H67:I67"/>
    <mergeCell ref="H66:I66"/>
    <mergeCell ref="H65:I65"/>
    <mergeCell ref="H75:I75"/>
    <mergeCell ref="F75:G75"/>
  </mergeCells>
  <phoneticPr fontId="28" type="noConversion"/>
  <conditionalFormatting sqref="A93:C93">
    <cfRule type="expression" dxfId="105" priority="180">
      <formula>$H$73="Oui"</formula>
    </cfRule>
  </conditionalFormatting>
  <conditionalFormatting sqref="A284:C284">
    <cfRule type="expression" dxfId="104" priority="178">
      <formula>$H$74="Oui"</formula>
    </cfRule>
  </conditionalFormatting>
  <conditionalFormatting sqref="A473:C473">
    <cfRule type="expression" dxfId="103" priority="72">
      <formula>$H$75="Oui"</formula>
    </cfRule>
  </conditionalFormatting>
  <conditionalFormatting sqref="A666:C666">
    <cfRule type="expression" dxfId="102" priority="162">
      <formula>$H$78="Oui"</formula>
    </cfRule>
  </conditionalFormatting>
  <conditionalFormatting sqref="D88">
    <cfRule type="expression" dxfId="101" priority="159">
      <formula>$H$73&lt;&gt;"Oui"</formula>
    </cfRule>
  </conditionalFormatting>
  <conditionalFormatting sqref="D92:D94">
    <cfRule type="expression" dxfId="100" priority="182">
      <formula>$H$73&lt;&gt;"Oui"</formula>
    </cfRule>
  </conditionalFormatting>
  <conditionalFormatting sqref="D283:D285">
    <cfRule type="expression" dxfId="99" priority="158">
      <formula>$H$74&lt;&gt;"Oui"</formula>
    </cfRule>
  </conditionalFormatting>
  <conditionalFormatting sqref="D472:D474">
    <cfRule type="expression" dxfId="98" priority="67">
      <formula>$H$75&lt;&gt;"Oui"</formula>
    </cfRule>
  </conditionalFormatting>
  <conditionalFormatting sqref="D665:D667">
    <cfRule type="expression" dxfId="97" priority="154">
      <formula>$H$78&lt;&gt;"Oui"</formula>
    </cfRule>
  </conditionalFormatting>
  <conditionalFormatting sqref="F97 F109 F111 F113 G115:G118 F119 D125:J174 O125:Q174">
    <cfRule type="expression" dxfId="96" priority="183">
      <formula>$H$73&lt;&gt;"Oui"</formula>
    </cfRule>
  </conditionalFormatting>
  <conditionalFormatting sqref="F286 F291 G293:G296 F298 F300 F302 G304:G307 F308 D314:J363 O314:Q363">
    <cfRule type="expression" dxfId="95" priority="181">
      <formula>$H$74&lt;&gt;"Oui"</formula>
    </cfRule>
  </conditionalFormatting>
  <conditionalFormatting sqref="F308">
    <cfRule type="expression" dxfId="94" priority="221">
      <formula>AND($G$304&lt;&gt;"Oui",$G$305&lt;&gt;"Oui",$G$306&lt;&gt;"Oui",$G$307&lt;&gt;"Oui")</formula>
    </cfRule>
  </conditionalFormatting>
  <conditionalFormatting sqref="F499">
    <cfRule type="expression" dxfId="93" priority="79">
      <formula>AND($G$495&lt;&gt;"Oui",$G$496&lt;&gt;"Oui",$G$497&lt;&gt;"Oui",$G$498&lt;&gt;"Oui")</formula>
    </cfRule>
  </conditionalFormatting>
  <conditionalFormatting sqref="F673 F675 F677 G679:G682 F683 D689:J689 O689:Q738 D690:I738">
    <cfRule type="expression" dxfId="92" priority="276">
      <formula>$H$78&lt;&gt;"Oui"</formula>
    </cfRule>
  </conditionalFormatting>
  <conditionalFormatting sqref="F101:G102">
    <cfRule type="expression" dxfId="91" priority="464">
      <formula>$H$73&lt;&gt;"Oui"</formula>
    </cfRule>
  </conditionalFormatting>
  <conditionalFormatting sqref="F102:G102">
    <cfRule type="expression" dxfId="90" priority="426">
      <formula>$F$101&lt;&gt;"Autre"</formula>
    </cfRule>
  </conditionalFormatting>
  <conditionalFormatting sqref="F119:G119">
    <cfRule type="expression" dxfId="89" priority="196">
      <formula>AND($G$115&lt;&gt;"Oui",$G$116&lt;&gt;"Oui",$G$117&lt;&gt;"Oui",$G$118&lt;&gt;"Oui")</formula>
    </cfRule>
  </conditionalFormatting>
  <conditionalFormatting sqref="F290:G290">
    <cfRule type="expression" dxfId="88" priority="173">
      <formula>$H$74&lt;&gt;"Oui"</formula>
    </cfRule>
  </conditionalFormatting>
  <conditionalFormatting sqref="F291:G291">
    <cfRule type="expression" dxfId="87" priority="350">
      <formula>$F$290&lt;&gt;"Autre"</formula>
    </cfRule>
  </conditionalFormatting>
  <conditionalFormatting sqref="F477:G477 G484:G487 F489:G489 F491:G491 F493:G493 G495:G498 F499:G499 F501:G501 D507:J556 O507:Q556">
    <cfRule type="expression" dxfId="86" priority="71">
      <formula>$H$75&lt;&gt;"Oui"</formula>
    </cfRule>
  </conditionalFormatting>
  <conditionalFormatting sqref="F481:G482">
    <cfRule type="expression" dxfId="85" priority="172">
      <formula>$H$75&lt;&gt;"Oui"</formula>
    </cfRule>
  </conditionalFormatting>
  <conditionalFormatting sqref="F482:G482">
    <cfRule type="expression" dxfId="84" priority="87">
      <formula>$F$481&lt;&gt;"Autre"</formula>
    </cfRule>
  </conditionalFormatting>
  <conditionalFormatting sqref="F683:G683">
    <cfRule type="expression" dxfId="83" priority="185">
      <formula>AND($G$679&lt;&gt;"Oui",$G$680&lt;&gt;"Oui",$G$681&lt;&gt;"Oui",$G$682&lt;&gt;"Oui")</formula>
    </cfRule>
  </conditionalFormatting>
  <conditionalFormatting sqref="F37:I38">
    <cfRule type="expression" dxfId="82" priority="515">
      <formula>OR($H$32="Une fédération professionnelle",$H$32="Un apporteur de solutions de réemploi pour de la R&amp;D",$H$32="A choisir")</formula>
    </cfRule>
  </conditionalFormatting>
  <conditionalFormatting sqref="F71:I71">
    <cfRule type="expression" dxfId="81" priority="385">
      <formula>#REF!="Non"</formula>
    </cfRule>
  </conditionalFormatting>
  <conditionalFormatting sqref="F85:I85">
    <cfRule type="expression" dxfId="80" priority="1">
      <formula>#REF!="Non"</formula>
    </cfRule>
  </conditionalFormatting>
  <conditionalFormatting sqref="G104:G107">
    <cfRule type="expression" dxfId="79" priority="49">
      <formula>$H$73&lt;&gt;"Oui"</formula>
    </cfRule>
  </conditionalFormatting>
  <conditionalFormatting sqref="G107">
    <cfRule type="expression" dxfId="78" priority="256">
      <formula>G104="Oui"</formula>
    </cfRule>
  </conditionalFormatting>
  <conditionalFormatting sqref="G296">
    <cfRule type="expression" dxfId="77" priority="212">
      <formula>G293="Oui"</formula>
    </cfRule>
  </conditionalFormatting>
  <conditionalFormatting sqref="G487">
    <cfRule type="expression" dxfId="76" priority="78">
      <formula>G484="Oui"</formula>
    </cfRule>
  </conditionalFormatting>
  <conditionalFormatting sqref="G668:G671">
    <cfRule type="expression" dxfId="75" priority="296">
      <formula>$H$78&lt;&gt;"Oui"</formula>
    </cfRule>
  </conditionalFormatting>
  <conditionalFormatting sqref="G671">
    <cfRule type="expression" dxfId="74" priority="203">
      <formula>G668="Oui"</formula>
    </cfRule>
  </conditionalFormatting>
  <conditionalFormatting sqref="H46:H49">
    <cfRule type="expression" dxfId="73" priority="508">
      <formula>#REF!="Non"</formula>
    </cfRule>
  </conditionalFormatting>
  <conditionalFormatting sqref="H73">
    <cfRule type="expression" dxfId="72" priority="50">
      <formula>$H$32="Un apporteur de solutions de réemploi pour de la R&amp;D"</formula>
    </cfRule>
  </conditionalFormatting>
  <conditionalFormatting sqref="H77">
    <cfRule type="expression" dxfId="71" priority="17">
      <formula>$H$76&lt;&gt;"Autre"</formula>
    </cfRule>
  </conditionalFormatting>
  <conditionalFormatting sqref="H79">
    <cfRule type="expression" dxfId="70" priority="55">
      <formula>$H$78&lt;&gt;"Oui"</formula>
    </cfRule>
  </conditionalFormatting>
  <conditionalFormatting sqref="H33:I34">
    <cfRule type="expression" dxfId="69" priority="60">
      <formula>$H$32&lt;&gt;"Un apporteur de solutions de réemploi pour de la R&amp;D"</formula>
    </cfRule>
  </conditionalFormatting>
  <conditionalFormatting sqref="H65:I69">
    <cfRule type="expression" dxfId="68" priority="20">
      <formula>$H$64 &lt;&gt; "Oui"</formula>
    </cfRule>
  </conditionalFormatting>
  <conditionalFormatting sqref="H66:I66">
    <cfRule type="expression" dxfId="67" priority="16">
      <formula>$H$65 &lt;&gt; "Autre"</formula>
    </cfRule>
  </conditionalFormatting>
  <conditionalFormatting sqref="H68:I68">
    <cfRule type="expression" dxfId="66" priority="15">
      <formula>$H$67 &lt;&gt;"Autre"</formula>
    </cfRule>
  </conditionalFormatting>
  <conditionalFormatting sqref="H69:I69">
    <cfRule type="expression" dxfId="65" priority="10">
      <formula>NOT(OR($H$65="Multiple",$H$67="Multiple"))</formula>
    </cfRule>
  </conditionalFormatting>
  <conditionalFormatting sqref="H74:I74">
    <cfRule type="expression" dxfId="64" priority="53">
      <formula>OR($H$32="Un apporteur de solutions de réemploi pour de la R&amp;D",$H$32="Une fédération professionnelle")</formula>
    </cfRule>
  </conditionalFormatting>
  <conditionalFormatting sqref="H101:I102 I104:I107 H109:I109 H111:I111 H113:I113 I115:I118 H119:I119 D176:J225 O176:Q225">
    <cfRule type="expression" dxfId="63" priority="463">
      <formula>OR($H$73&lt;&gt;"Oui",$F$97&lt;2,$F$97="A choisir")</formula>
    </cfRule>
  </conditionalFormatting>
  <conditionalFormatting sqref="H102:I102">
    <cfRule type="expression" dxfId="62" priority="425">
      <formula>$H$101&lt;&gt;"Autre"</formula>
    </cfRule>
  </conditionalFormatting>
  <conditionalFormatting sqref="H119:I119">
    <cfRule type="expression" dxfId="61" priority="223">
      <formula>AND($I$115&lt;&gt;"Oui",$I$116&lt;&gt;"Oui",$I$117&lt;&gt;"Oui",$I$118&lt;&gt;"Oui")</formula>
    </cfRule>
  </conditionalFormatting>
  <conditionalFormatting sqref="H290:I291 I293:I296 H298:I298 H300:I300 H302:I302 I304:I307 D365:J414 O365:Q414">
    <cfRule type="expression" dxfId="60" priority="352">
      <formula>OR($H$74&lt;&gt;"Oui",$F$286&lt;2,$F$286="A choisir")</formula>
    </cfRule>
  </conditionalFormatting>
  <conditionalFormatting sqref="H291:I291">
    <cfRule type="expression" dxfId="59" priority="349">
      <formula>$H$290&lt;&gt;"Autre"</formula>
    </cfRule>
  </conditionalFormatting>
  <conditionalFormatting sqref="H308:I308">
    <cfRule type="expression" dxfId="58" priority="184">
      <formula>AND($I$304&lt;&gt;"Oui",$I$305&lt;&gt;"Oui",$I$306&lt;&gt;"Oui",$I$307&lt;&gt;"Oui")</formula>
    </cfRule>
  </conditionalFormatting>
  <conditionalFormatting sqref="H481:I482 I484:I487 H489:I489 H491:I491 H493:I493 I495:I498 H499:J499 H501:I501 D558:J607 O558:Q607">
    <cfRule type="expression" dxfId="57" priority="171">
      <formula>OR($H$75&lt;&gt;"Oui",$F$477&lt;2,$F$477="A choisir")</formula>
    </cfRule>
  </conditionalFormatting>
  <conditionalFormatting sqref="H482:I482">
    <cfRule type="expression" dxfId="56" priority="86">
      <formula>$H$481&lt;&gt;"Autre"</formula>
    </cfRule>
  </conditionalFormatting>
  <conditionalFormatting sqref="H499:I499">
    <cfRule type="expression" dxfId="55" priority="74">
      <formula>AND($I$495&lt;&gt;"Oui",$I$496&lt;&gt;"Oui",$I$497&lt;&gt;"Oui",$I$498&lt;&gt;"Oui")</formula>
    </cfRule>
  </conditionalFormatting>
  <conditionalFormatting sqref="I107">
    <cfRule type="expression" dxfId="54" priority="214">
      <formula>I104="Oui"</formula>
    </cfRule>
  </conditionalFormatting>
  <conditionalFormatting sqref="I296">
    <cfRule type="expression" dxfId="53" priority="211">
      <formula>I293="Oui"</formula>
    </cfRule>
  </conditionalFormatting>
  <conditionalFormatting sqref="I487">
    <cfRule type="expression" dxfId="52" priority="77">
      <formula>I484="Oui"</formula>
    </cfRule>
  </conditionalFormatting>
  <conditionalFormatting sqref="J481:J482 K484:K487 J489 J491 J493:K493 K495:K498 J499:K499 J501:K501 D609:J658 O609:Q658">
    <cfRule type="expression" dxfId="51" priority="170">
      <formula>OR($H$75&lt;&gt;"Oui",$F$477&lt;3,$F$477="A choisir")</formula>
    </cfRule>
  </conditionalFormatting>
  <conditionalFormatting sqref="J690:J738">
    <cfRule type="expression" dxfId="50" priority="39">
      <formula>$H$75&lt;&gt;"Oui"</formula>
    </cfRule>
  </conditionalFormatting>
  <conditionalFormatting sqref="J101:K102 K104:K107 J109:K109 J111:K111 J113:K113 K115:K118 J119 D227:J276 O227:Q276">
    <cfRule type="expression" dxfId="49" priority="462">
      <formula>OR($H$73&lt;&gt;"Oui",$F$97&lt;3,$F$97="A choisir")</formula>
    </cfRule>
  </conditionalFormatting>
  <conditionalFormatting sqref="J102:K102">
    <cfRule type="expression" dxfId="48" priority="424">
      <formula>$J$101&lt;&gt;"Autre"</formula>
    </cfRule>
  </conditionalFormatting>
  <conditionalFormatting sqref="J119:K119">
    <cfRule type="expression" dxfId="47" priority="194">
      <formula>AND($K$115&lt;&gt;"Oui",$K$116&lt;&gt;"Oui",$K$117&lt;&gt;"Oui",$K$118&lt;&gt;"Oui")</formula>
    </cfRule>
  </conditionalFormatting>
  <conditionalFormatting sqref="J290:K291 K293:K296 J298:K298 J300:K300 J302:K302 K304:K307 J308:K308 D416:J465 O416:Q465">
    <cfRule type="expression" dxfId="46" priority="177">
      <formula>OR($H$74&lt;&gt;"Oui",$F$286&lt;3,$F$286="A choisir")</formula>
    </cfRule>
  </conditionalFormatting>
  <conditionalFormatting sqref="J291:K291">
    <cfRule type="expression" dxfId="45" priority="348">
      <formula>$J$290&lt;&gt;"Autre"</formula>
    </cfRule>
  </conditionalFormatting>
  <conditionalFormatting sqref="J308:K308">
    <cfRule type="expression" dxfId="44" priority="193">
      <formula>AND($K$304&lt;&gt;"Oui",$K$305&lt;&gt;"Oui",$K$306&lt;&gt;"Oui",$K$307&lt;&gt;"Oui")</formula>
    </cfRule>
  </conditionalFormatting>
  <conditionalFormatting sqref="J482:K482">
    <cfRule type="expression" dxfId="43" priority="85">
      <formula>$J$481&lt;&gt;"Autre"</formula>
    </cfRule>
  </conditionalFormatting>
  <conditionalFormatting sqref="J499:K499">
    <cfRule type="expression" dxfId="42" priority="75">
      <formula>AND($K$495&lt;&gt;"Oui",$K$496&lt;&gt;"Oui",$K$497&lt;&gt;"Oui",$K$498&lt;&gt;"Oui")</formula>
    </cfRule>
  </conditionalFormatting>
  <conditionalFormatting sqref="K107">
    <cfRule type="expression" dxfId="41" priority="213">
      <formula>K104="Oui"</formula>
    </cfRule>
  </conditionalFormatting>
  <conditionalFormatting sqref="K296">
    <cfRule type="expression" dxfId="40" priority="210">
      <formula>K293="Oui"</formula>
    </cfRule>
  </conditionalFormatting>
  <conditionalFormatting sqref="K487">
    <cfRule type="expression" dxfId="39" priority="76">
      <formula>K484="Oui"</formula>
    </cfRule>
  </conditionalFormatting>
  <conditionalFormatting sqref="P125:P174">
    <cfRule type="expression" dxfId="38" priority="127">
      <formula>O125&lt;&gt;"Revue"</formula>
    </cfRule>
  </conditionalFormatting>
  <conditionalFormatting sqref="P176:P225">
    <cfRule type="expression" dxfId="37" priority="125">
      <formula>O176&lt;&gt;"Revue"</formula>
    </cfRule>
  </conditionalFormatting>
  <conditionalFormatting sqref="P227:P276">
    <cfRule type="expression" dxfId="36" priority="123">
      <formula>O227&lt;&gt;"Revue"</formula>
    </cfRule>
  </conditionalFormatting>
  <conditionalFormatting sqref="P314:P363">
    <cfRule type="expression" dxfId="35" priority="121">
      <formula>O314&lt;&gt;"Revue"</formula>
    </cfRule>
  </conditionalFormatting>
  <conditionalFormatting sqref="P365:P414">
    <cfRule type="expression" dxfId="34" priority="119">
      <formula>O365&lt;&gt;"Revue"</formula>
    </cfRule>
  </conditionalFormatting>
  <conditionalFormatting sqref="P416:P465">
    <cfRule type="expression" dxfId="33" priority="117">
      <formula>O416&lt;&gt;"Revue"</formula>
    </cfRule>
  </conditionalFormatting>
  <conditionalFormatting sqref="P507:P556">
    <cfRule type="expression" dxfId="32" priority="63">
      <formula>O507&lt;&gt;"Revue"</formula>
    </cfRule>
  </conditionalFormatting>
  <conditionalFormatting sqref="P558:P607">
    <cfRule type="expression" dxfId="31" priority="62">
      <formula>O558&lt;&gt;"Revue"</formula>
    </cfRule>
  </conditionalFormatting>
  <conditionalFormatting sqref="P609:P658">
    <cfRule type="expression" dxfId="30" priority="61">
      <formula>O609&lt;&gt;"Revue"</formula>
    </cfRule>
  </conditionalFormatting>
  <conditionalFormatting sqref="P689:P738">
    <cfRule type="expression" dxfId="29" priority="103">
      <formula>O689&lt;&gt;"Revue"</formula>
    </cfRule>
  </conditionalFormatting>
  <conditionalFormatting sqref="R278:U278">
    <cfRule type="expression" dxfId="28" priority="271">
      <formula>#REF!&lt;2</formula>
    </cfRule>
  </conditionalFormatting>
  <conditionalFormatting sqref="R467:U467">
    <cfRule type="expression" dxfId="27" priority="267">
      <formula>#REF!&lt;2</formula>
    </cfRule>
  </conditionalFormatting>
  <conditionalFormatting sqref="R660:U660">
    <cfRule type="expression" dxfId="26" priority="83">
      <formula>#REF!&lt;2</formula>
    </cfRule>
  </conditionalFormatting>
  <conditionalFormatting sqref="R740:U740">
    <cfRule type="expression" dxfId="25" priority="275">
      <formula>#REF!&lt;2</formula>
    </cfRule>
  </conditionalFormatting>
  <conditionalFormatting sqref="S125:S174">
    <cfRule type="expression" dxfId="24" priority="35">
      <formula>$H$74&lt;&gt;"Oui"</formula>
    </cfRule>
  </conditionalFormatting>
  <conditionalFormatting sqref="S176:S225">
    <cfRule type="expression" dxfId="23" priority="33">
      <formula>$H$74&lt;&gt;"Oui"</formula>
    </cfRule>
  </conditionalFormatting>
  <conditionalFormatting sqref="S227:S276">
    <cfRule type="expression" dxfId="22" priority="32">
      <formula>$H$74&lt;&gt;"Oui"</formula>
    </cfRule>
  </conditionalFormatting>
  <conditionalFormatting sqref="S314:S363">
    <cfRule type="expression" dxfId="21" priority="38">
      <formula>$H$74&lt;&gt;"Oui"</formula>
    </cfRule>
  </conditionalFormatting>
  <conditionalFormatting sqref="S365:S414">
    <cfRule type="expression" dxfId="20" priority="37">
      <formula>$H$74&lt;&gt;"Oui"</formula>
    </cfRule>
  </conditionalFormatting>
  <conditionalFormatting sqref="S416:S465">
    <cfRule type="expression" dxfId="19" priority="36">
      <formula>$H$74&lt;&gt;"Oui"</formula>
    </cfRule>
  </conditionalFormatting>
  <conditionalFormatting sqref="S507:S556">
    <cfRule type="expression" dxfId="18" priority="25">
      <formula>$H$74&lt;&gt;"Oui"</formula>
    </cfRule>
  </conditionalFormatting>
  <conditionalFormatting sqref="S558:S607">
    <cfRule type="expression" dxfId="17" priority="24">
      <formula>$H$74&lt;&gt;"Oui"</formula>
    </cfRule>
  </conditionalFormatting>
  <conditionalFormatting sqref="S609:S658">
    <cfRule type="expression" dxfId="16" priority="23">
      <formula>$H$74&lt;&gt;"Oui"</formula>
    </cfRule>
  </conditionalFormatting>
  <conditionalFormatting sqref="S689:S738">
    <cfRule type="expression" dxfId="15" priority="22">
      <formula>$H$74&lt;&gt;"Oui"</formula>
    </cfRule>
  </conditionalFormatting>
  <conditionalFormatting sqref="Z278:AG278">
    <cfRule type="expression" dxfId="14" priority="270">
      <formula>#REF!&lt;3</formula>
    </cfRule>
  </conditionalFormatting>
  <conditionalFormatting sqref="Z467:AG467">
    <cfRule type="expression" dxfId="13" priority="266">
      <formula>#REF!&lt;3</formula>
    </cfRule>
  </conditionalFormatting>
  <conditionalFormatting sqref="Z660:AG660">
    <cfRule type="expression" dxfId="12" priority="82">
      <formula>#REF!&lt;3</formula>
    </cfRule>
  </conditionalFormatting>
  <conditionalFormatting sqref="Z740:AG740">
    <cfRule type="expression" dxfId="11" priority="274">
      <formula>#REF!&lt;3</formula>
    </cfRule>
  </conditionalFormatting>
  <conditionalFormatting sqref="AK278:AR278">
    <cfRule type="expression" dxfId="10" priority="269">
      <formula>#REF!&lt;4</formula>
    </cfRule>
  </conditionalFormatting>
  <conditionalFormatting sqref="AK467:AR467">
    <cfRule type="expression" dxfId="9" priority="265">
      <formula>#REF!&lt;4</formula>
    </cfRule>
  </conditionalFormatting>
  <conditionalFormatting sqref="AK660:AR660">
    <cfRule type="expression" dxfId="8" priority="81">
      <formula>#REF!&lt;4</formula>
    </cfRule>
  </conditionalFormatting>
  <conditionalFormatting sqref="AK740:AR740">
    <cfRule type="expression" dxfId="7" priority="273">
      <formula>#REF!&lt;4</formula>
    </cfRule>
  </conditionalFormatting>
  <conditionalFormatting sqref="AV278:BB278">
    <cfRule type="expression" dxfId="6" priority="268">
      <formula>#REF!&lt;5</formula>
    </cfRule>
  </conditionalFormatting>
  <conditionalFormatting sqref="AV467:BB467">
    <cfRule type="expression" dxfId="5" priority="264">
      <formula>#REF!&lt;5</formula>
    </cfRule>
  </conditionalFormatting>
  <conditionalFormatting sqref="AV660:BB660">
    <cfRule type="expression" dxfId="4" priority="80">
      <formula>#REF!&lt;5</formula>
    </cfRule>
  </conditionalFormatting>
  <conditionalFormatting sqref="AV740:BB740">
    <cfRule type="expression" dxfId="3" priority="272">
      <formula>#REF!&lt;5</formula>
    </cfRule>
  </conditionalFormatting>
  <dataValidations xWindow="1045" yWindow="921" count="6">
    <dataValidation type="decimal" operator="greaterThan" allowBlank="1" showInputMessage="1" showErrorMessage="1" error="Le format n'est pas correcte, rentrez un nombre" sqref="G127:H174 G316:H363 G227:H276 G178:H225" xr:uid="{8C416B64-7F1F-4509-87C0-A0D21DD9C917}">
      <formula1>0</formula1>
    </dataValidation>
    <dataValidation type="date" allowBlank="1" showInputMessage="1" showErrorMessage="1" error="Vous devez rentrer une date comprise entre 01/01/2025 et 31/12/2026" prompt="jj/mm/aaaa" sqref="F81:I81" xr:uid="{BE12F06C-E993-4F7D-8B05-4D00D3990DF1}">
      <formula1>45658</formula1>
      <formula2>46387</formula2>
    </dataValidation>
    <dataValidation type="list" allowBlank="1" showInputMessage="1" showErrorMessage="1" sqref="H59:I59" xr:uid="{AAE26A86-3A36-4497-B53A-D65642A79A3F}">
      <formula1>#REF!</formula1>
    </dataValidation>
    <dataValidation type="textLength" operator="lessThan" allowBlank="1" showInputMessage="1" showErrorMessage="1" sqref="F44:I44 F109:K109 F111:K111 F113:K113 F298:K298 F300:K300 F302:K302 F675:G675 F677:G677 F673:G673 F119:K119 F308:K308 F683:G683 F501:K501 F489:K489 F491:K491 F493:K493 F499:K499" xr:uid="{908AFC4E-A5E4-4A60-B14A-3E9F3CD4B3BC}">
      <formula1>1500</formula1>
    </dataValidation>
    <dataValidation operator="greaterThan" allowBlank="1" showInputMessage="1" showErrorMessage="1" sqref="H33:I35" xr:uid="{F1832DD5-88EB-4B81-B8CA-F50BAABD8325}"/>
    <dataValidation type="date" allowBlank="1" showInputMessage="1" showErrorMessage="1" error="Vous devez rentrer une date comprise entre 01/01/2025 et 31/12/2026" prompt="jj/mm/aaaa" sqref="F83:I83" xr:uid="{9806DB57-B380-49C9-A717-859A69F71174}">
      <formula1>45658</formula1>
      <formula2>46387</formula2>
    </dataValidation>
  </dataValidations>
  <printOptions horizontalCentered="1" verticalCentered="1"/>
  <pageMargins left="0.31496062992125984" right="0.31496062992125984" top="0.35433070866141736" bottom="0.35433070866141736" header="0" footer="0"/>
  <pageSetup paperSize="9" scale="40" fitToHeight="0" orientation="portrait" r:id="rId1"/>
  <rowBreaks count="8" manualBreakCount="8">
    <brk id="39" max="10" man="1"/>
    <brk id="86" max="10" man="1"/>
    <brk id="120" max="10" man="1"/>
    <brk id="279" max="10" man="1"/>
    <brk id="468" max="10" man="1"/>
    <brk id="502" max="10" man="1"/>
    <brk id="661" max="10" man="1"/>
    <brk id="684" max="10" man="1"/>
  </rowBreaks>
  <drawing r:id="rId2"/>
  <extLst>
    <ext xmlns:x14="http://schemas.microsoft.com/office/spreadsheetml/2009/9/main" uri="{CCE6A557-97BC-4b89-ADB6-D9C93CAAB3DF}">
      <x14:dataValidations xmlns:xm="http://schemas.microsoft.com/office/excel/2006/main" xWindow="1045" yWindow="921" count="20">
        <x14:dataValidation type="list" allowBlank="1" showInputMessage="1" showErrorMessage="1" xr:uid="{4225CFDE-9D8C-412D-A105-B85C35591CE7}">
          <x14:formula1>
            <xm:f>Listes!$E$2:$E$24</xm:f>
          </x14:formula1>
          <xm:sqref>H61:I61</xm:sqref>
        </x14:dataValidation>
        <x14:dataValidation type="list" allowBlank="1" showInputMessage="1" showErrorMessage="1" xr:uid="{9B2D085F-F7A2-4A06-BBE8-EE42A0CB671F}">
          <x14:formula1>
            <xm:f>Listes!$D$2:$D$11</xm:f>
          </x14:formula1>
          <xm:sqref>H60:I60</xm:sqref>
        </x14:dataValidation>
        <x14:dataValidation type="list" allowBlank="1" showInputMessage="1" showErrorMessage="1" xr:uid="{3A8F03BE-3984-4A4A-999C-1D22EFF823A2}">
          <x14:formula1>
            <xm:f>Listes!$B$2:$B$4</xm:f>
          </x14:formula1>
          <xm:sqref>H64:I64 F71:I71 G679:G682 F85:I85 I104:I106 K104:K106 G115:G118 I115:I118 K115:K118 G668:G670 G304:G307 I304:I307 K304:K307 G293:G295 I293:I295 K293:K295 H47:I47 K484:K486 G495:G498 I495:I498 K495:K498 G484:G486 I484:I486 H73:I73 H78:I78 H51:I51 H46:I46 H48:I49 H52:I57 H74:I75 G105:G106 G104</xm:sqref>
        </x14:dataValidation>
        <x14:dataValidation type="list" allowBlank="1" showInputMessage="1" showErrorMessage="1" xr:uid="{56F9BEA5-0653-45DD-A4E1-46DFDE644200}">
          <x14:formula1>
            <xm:f>Listes!$T$2:$T$4</xm:f>
          </x14:formula1>
          <xm:sqref>D227:D276 D176:D225 D127:D174 D126</xm:sqref>
        </x14:dataValidation>
        <x14:dataValidation type="list" allowBlank="1" showInputMessage="1" showErrorMessage="1" xr:uid="{1252C670-2678-4765-BC08-041A88910124}">
          <x14:formula1>
            <xm:f>Listes!$X$2:$X$16</xm:f>
          </x14:formula1>
          <xm:sqref>G296 G671 K107 I107 G107 I296 K296 G487 I487 K487</xm:sqref>
        </x14:dataValidation>
        <x14:dataValidation type="list" allowBlank="1" showInputMessage="1" showErrorMessage="1" xr:uid="{D2EC99DB-E769-4DEC-81CF-968CA20DEDEA}">
          <x14:formula1>
            <xm:f>Listes!$C$2:$C$5</xm:f>
          </x14:formula1>
          <xm:sqref>F97:G97 F286:G286 F477:G477</xm:sqref>
        </x14:dataValidation>
        <x14:dataValidation type="list" allowBlank="1" showInputMessage="1" showErrorMessage="1" xr:uid="{D4E77054-539F-48CE-8721-BC09E6BE48AF}">
          <x14:formula1>
            <xm:f>Listes!$AH$2:$AH$5</xm:f>
          </x14:formula1>
          <xm:sqref>O227:O276 O125:O174 O176:O225 O416:O465 O314:O363 O365:O414 O689:O738 O609:O658 O507:O556 O558:O607</xm:sqref>
        </x14:dataValidation>
        <x14:dataValidation type="list" allowBlank="1" showInputMessage="1" showErrorMessage="1" xr:uid="{2877BE80-7729-40B0-8898-0C51D4E7B5A5}">
          <x14:formula1>
            <xm:f>Listes!$F$2:$F$7</xm:f>
          </x14:formula1>
          <xm:sqref>F101:K101</xm:sqref>
        </x14:dataValidation>
        <x14:dataValidation type="list" allowBlank="1" showInputMessage="1" showErrorMessage="1" xr:uid="{3F76853C-DC3D-4971-9F2A-ECFCDFDBDFB9}">
          <x14:formula1>
            <xm:f>Listes!$AS$2:$AS$11</xm:f>
          </x14:formula1>
          <xm:sqref>H76:I76</xm:sqref>
        </x14:dataValidation>
        <x14:dataValidation type="list" allowBlank="1" showInputMessage="1" showErrorMessage="1" xr:uid="{6F869662-B3BE-400B-8D1F-ADF0D71A3C87}">
          <x14:formula1>
            <xm:f>Listes!$AU$2:$AU$12</xm:f>
          </x14:formula1>
          <xm:sqref>H65:I65</xm:sqref>
        </x14:dataValidation>
        <x14:dataValidation type="list" allowBlank="1" showInputMessage="1" showErrorMessage="1" xr:uid="{01469C4E-59A6-48C5-91D0-03A53A8E7C47}">
          <x14:formula1>
            <xm:f>Listes!$G$2:$G$10</xm:f>
          </x14:formula1>
          <xm:sqref>F290:K290</xm:sqref>
        </x14:dataValidation>
        <x14:dataValidation type="list" allowBlank="1" showInputMessage="1" showErrorMessage="1" xr:uid="{AB563250-4FB5-42F5-9666-147EDC876A6F}">
          <x14:formula1>
            <xm:f>Listes!$V$2:$V$12</xm:f>
          </x14:formula1>
          <xm:sqref>D375:D414 D426:D465 D324:D363</xm:sqref>
        </x14:dataValidation>
        <x14:dataValidation type="list" allowBlank="1" showInputMessage="1" showErrorMessage="1" xr:uid="{9922EA61-844F-4939-A5C6-B788D2F4B5C5}">
          <x14:formula1>
            <xm:f>Listes!$AO$2:$AO$10</xm:f>
          </x14:formula1>
          <xm:sqref>F481:K481</xm:sqref>
        </x14:dataValidation>
        <x14:dataValidation type="list" allowBlank="1" showInputMessage="1" showErrorMessage="1" xr:uid="{2EAF5901-FA5B-42EF-A61F-E65755DA26A8}">
          <x14:formula1>
            <xm:f>Listes!$AW$2:$AW$12</xm:f>
          </x14:formula1>
          <xm:sqref>H67:I67</xm:sqref>
        </x14:dataValidation>
        <x14:dataValidation type="list" allowBlank="1" showInputMessage="1" showErrorMessage="1" xr:uid="{23AEB9BF-CEBC-44F9-BCA1-0C44B0AD6983}">
          <x14:formula1>
            <xm:f>Listes!$AF$2:$AF$19</xm:f>
          </x14:formula1>
          <xm:sqref>D699:D738 D690</xm:sqref>
        </x14:dataValidation>
        <x14:dataValidation type="list" allowBlank="1" showInputMessage="1" showErrorMessage="1" xr:uid="{B01E0A46-8F52-4644-8B67-27211ACD6FDB}">
          <x14:formula1>
            <xm:f>Listes!$AQ$2:$AQ$11</xm:f>
          </x14:formula1>
          <xm:sqref>D558:D607 D609:D658 D509:D556</xm:sqref>
        </x14:dataValidation>
        <x14:dataValidation type="list" allowBlank="1" showInputMessage="1" showErrorMessage="1" xr:uid="{CEBCF86B-569E-4A29-99BE-92EFCC92C18D}">
          <x14:formula1>
            <xm:f>Listes!$A$2:$A$4</xm:f>
          </x14:formula1>
          <xm:sqref>H32:I32</xm:sqref>
        </x14:dataValidation>
        <x14:dataValidation type="list" allowBlank="1" showInputMessage="1" showErrorMessage="1" xr:uid="{360F9BF2-4C38-4037-808C-F8529CCB7D1F}">
          <x14:formula1>
            <xm:f>Listes!$V$2:$V$14</xm:f>
          </x14:formula1>
          <xm:sqref>D416:D425 D365:D374 D316:D323 D315</xm:sqref>
        </x14:dataValidation>
        <x14:dataValidation type="list" allowBlank="1" showInputMessage="1" showErrorMessage="1" xr:uid="{23D2DE3E-9FA8-492A-80F7-09E8A380D488}">
          <x14:formula1>
            <xm:f>Listes!$AF$2:$AF$20</xm:f>
          </x14:formula1>
          <xm:sqref>D691:D698</xm:sqref>
        </x14:dataValidation>
        <x14:dataValidation type="list" allowBlank="1" showInputMessage="1" showErrorMessage="1" xr:uid="{C57EBEDB-0C55-439D-9B37-F7A30D524C66}">
          <x14:formula1>
            <xm:f>Listes!$AQ$2:$AQ$10</xm:f>
          </x14:formula1>
          <xm:sqref>D508</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BECEA-6220-4003-A323-E5A874FE8B2F}">
  <sheetPr codeName="Feuil3">
    <tabColor theme="5" tint="-0.249977111117893"/>
  </sheetPr>
  <dimension ref="A1:I18"/>
  <sheetViews>
    <sheetView showGridLines="0" zoomScale="70" zoomScaleNormal="70" workbookViewId="0">
      <selection activeCell="C12" sqref="C12"/>
    </sheetView>
  </sheetViews>
  <sheetFormatPr baseColWidth="10" defaultColWidth="11.44140625" defaultRowHeight="14.4"/>
  <cols>
    <col min="1" max="1" width="27.44140625" bestFit="1" customWidth="1"/>
    <col min="2" max="2" width="11.77734375" bestFit="1" customWidth="1"/>
    <col min="3" max="3" width="33.21875" bestFit="1" customWidth="1"/>
    <col min="4" max="4" width="23.44140625" customWidth="1"/>
    <col min="5" max="5" width="22.44140625" customWidth="1"/>
    <col min="7" max="7" width="13.44140625" bestFit="1" customWidth="1"/>
    <col min="8" max="8" width="16.77734375" customWidth="1"/>
    <col min="9" max="9" width="33.21875" bestFit="1" customWidth="1"/>
  </cols>
  <sheetData>
    <row r="1" spans="1:9" ht="15" thickBot="1"/>
    <row r="2" spans="1:9" ht="15" thickBot="1">
      <c r="A2" s="208" t="s">
        <v>28</v>
      </c>
      <c r="B2" s="30" t="e">
        <f>IF(#REF!&lt;Listes!L4,0,IF(#REF!&lt;Listes!M4,Listes!N4,(IF(#REF!&lt;Listes!M5,Listes!N5,IF(#REF!&lt;Listes!M6,Listes!N6,IF(#REF!&lt;Listes!M7,Listes!N7,IF(Listes!O8*#REF!&lt;Listes!N8,Listes!O8*#REF!,Listes!N8)))))))</f>
        <v>#REF!</v>
      </c>
      <c r="G2" s="208" t="s">
        <v>28</v>
      </c>
      <c r="H2" s="141" t="e">
        <f>IF(#REF!&lt;Listes!L4,0,IF(#REF!&lt;Listes!M4,Listes!N4,(IF(#REF!&lt;Listes!M5,Listes!N5,IF(#REF!&lt;Listes!M6,Listes!N6,IF(#REF!&lt;Listes!M7,Listes!N7,IF(Listes!O8*#REF!&lt;Listes!N8,Listes!O8*#REF!,Listes!N8)))))))</f>
        <v>#REF!</v>
      </c>
    </row>
    <row r="4" spans="1:9" ht="16.2" thickBot="1">
      <c r="C4" s="359" t="s">
        <v>241</v>
      </c>
      <c r="D4" s="359"/>
      <c r="E4" s="359"/>
      <c r="G4" s="360" t="s">
        <v>40</v>
      </c>
      <c r="H4" s="360"/>
      <c r="I4" s="360"/>
    </row>
    <row r="5" spans="1:9" ht="24.6" thickBot="1">
      <c r="A5" s="24"/>
      <c r="B5" s="140"/>
      <c r="C5" s="209" t="s">
        <v>242</v>
      </c>
      <c r="D5" s="209" t="s">
        <v>6</v>
      </c>
      <c r="E5" s="210" t="s">
        <v>337</v>
      </c>
      <c r="F5" s="145"/>
      <c r="G5" s="216" t="s">
        <v>336</v>
      </c>
      <c r="H5" s="209" t="s">
        <v>6</v>
      </c>
      <c r="I5" s="209" t="s">
        <v>335</v>
      </c>
    </row>
    <row r="6" spans="1:9" ht="15" thickBot="1">
      <c r="A6" s="364" t="s">
        <v>26</v>
      </c>
      <c r="B6" s="212">
        <v>1</v>
      </c>
      <c r="C6" s="25">
        <f>SUM('1.Fiche candidature (à remplir)'!I126:I174)</f>
        <v>0</v>
      </c>
      <c r="D6" s="25">
        <f>Listes!J2</f>
        <v>50000</v>
      </c>
      <c r="E6" s="26">
        <f>IF(D6="",C6*Listes!AZ22,MIN('M-Calcul du montant éligible'!D6,'M-Calcul du montant éligible'!C6*Listes!AZ2))</f>
        <v>0</v>
      </c>
      <c r="G6" s="53">
        <f>SUM('1.Fiche candidature (à remplir)'!Q125:Q174)</f>
        <v>0</v>
      </c>
      <c r="H6" s="25">
        <f t="shared" ref="H6:H15" si="0">D6</f>
        <v>50000</v>
      </c>
      <c r="I6" s="25" t="e">
        <f>IF(H6="",G6*Listes!#REF!,MIN(H6,G6*Listes!#REF!))</f>
        <v>#REF!</v>
      </c>
    </row>
    <row r="7" spans="1:9" ht="15" thickBot="1">
      <c r="A7" s="365"/>
      <c r="B7" s="213">
        <v>2</v>
      </c>
      <c r="C7" s="27">
        <f>SUM('1.Fiche candidature (à remplir)'!I176:I225)</f>
        <v>0</v>
      </c>
      <c r="D7" s="27">
        <f>Listes!J2</f>
        <v>50000</v>
      </c>
      <c r="E7" s="26">
        <f>IF(D7="",C7*Listes!AZ23,MIN('M-Calcul du montant éligible'!D7,'M-Calcul du montant éligible'!C7*Listes!AZ3))</f>
        <v>0</v>
      </c>
      <c r="G7" s="54">
        <f>SUM('1.Fiche candidature (à remplir)'!Q176:Q225)</f>
        <v>0</v>
      </c>
      <c r="H7" s="27">
        <f t="shared" si="0"/>
        <v>50000</v>
      </c>
      <c r="I7" s="27" t="e">
        <f>IF(H7="",G7*Listes!#REF!,MIN(H7,G7*Listes!#REF!))</f>
        <v>#REF!</v>
      </c>
    </row>
    <row r="8" spans="1:9" ht="15" thickBot="1">
      <c r="A8" s="366"/>
      <c r="B8" s="213">
        <v>3</v>
      </c>
      <c r="C8" s="27">
        <f>SUM('1.Fiche candidature (à remplir)'!I227:I276)</f>
        <v>0</v>
      </c>
      <c r="D8" s="27">
        <f>Listes!J2</f>
        <v>50000</v>
      </c>
      <c r="E8" s="26">
        <f>IF(D8="",C8*Listes!AZ24,MIN('M-Calcul du montant éligible'!D8,'M-Calcul du montant éligible'!C8*Listes!AZ4))</f>
        <v>0</v>
      </c>
      <c r="G8" s="54">
        <f>SUM('1.Fiche candidature (à remplir)'!Q227:Q276)</f>
        <v>0</v>
      </c>
      <c r="H8" s="27">
        <f t="shared" si="0"/>
        <v>50000</v>
      </c>
      <c r="I8" s="27" t="e">
        <f>IF(H8="",G8*Listes!#REF!,MIN(H8,G8*Listes!#REF!))</f>
        <v>#REF!</v>
      </c>
    </row>
    <row r="9" spans="1:9" ht="15" thickBot="1">
      <c r="A9" s="365" t="s">
        <v>285</v>
      </c>
      <c r="B9" s="212">
        <v>1</v>
      </c>
      <c r="C9" s="25">
        <f>SUM('1.Fiche candidature (à remplir)'!I315:I363)</f>
        <v>0</v>
      </c>
      <c r="D9" s="25">
        <f>Listes!J3</f>
        <v>50000</v>
      </c>
      <c r="E9" s="26">
        <f>IF(D9="",C9*Listes!AZ25,MIN('M-Calcul du montant éligible'!D9,'M-Calcul du montant éligible'!C9*Listes!AZ5))</f>
        <v>0</v>
      </c>
      <c r="G9" s="53">
        <f>SUM('1.Fiche candidature (à remplir)'!Q314:Q363)</f>
        <v>0</v>
      </c>
      <c r="H9" s="146">
        <f t="shared" ref="H9:H14" si="1">D9</f>
        <v>50000</v>
      </c>
      <c r="I9" s="25" t="e">
        <f>IF(H9="",G9*Listes!#REF!,MIN(H9,G9*Listes!#REF!))</f>
        <v>#REF!</v>
      </c>
    </row>
    <row r="10" spans="1:9" ht="15" thickBot="1">
      <c r="A10" s="365"/>
      <c r="B10" s="213">
        <v>2</v>
      </c>
      <c r="C10" s="27">
        <f>SUM('1.Fiche candidature (à remplir)'!I365:I414)</f>
        <v>0</v>
      </c>
      <c r="D10" s="27">
        <f>Listes!J3</f>
        <v>50000</v>
      </c>
      <c r="E10" s="26">
        <f>IF(D10="",C10*Listes!AZ26,MIN('M-Calcul du montant éligible'!D10,'M-Calcul du montant éligible'!C10*Listes!AZ6))</f>
        <v>0</v>
      </c>
      <c r="G10" s="54">
        <f>SUM('1.Fiche candidature (à remplir)'!Q365:Q414)</f>
        <v>0</v>
      </c>
      <c r="H10" s="143">
        <f t="shared" si="1"/>
        <v>50000</v>
      </c>
      <c r="I10" s="27" t="e">
        <f>IF(H10="",G10*Listes!#REF!,MIN(H10,G10*Listes!#REF!))</f>
        <v>#REF!</v>
      </c>
    </row>
    <row r="11" spans="1:9" ht="15" thickBot="1">
      <c r="A11" s="365"/>
      <c r="B11" s="214">
        <v>3</v>
      </c>
      <c r="C11" s="28">
        <f>SUM('1.Fiche candidature (à remplir)'!I416:I465)</f>
        <v>0</v>
      </c>
      <c r="D11" s="28">
        <f>Listes!J3</f>
        <v>50000</v>
      </c>
      <c r="E11" s="26">
        <f>IF(D11="",C11*Listes!AZ27,MIN('M-Calcul du montant éligible'!D11,'M-Calcul du montant éligible'!C11*Listes!AZ7))</f>
        <v>0</v>
      </c>
      <c r="G11" s="55">
        <f>SUM('1.Fiche candidature (à remplir)'!Q416:Q465)</f>
        <v>0</v>
      </c>
      <c r="H11" s="147">
        <f t="shared" si="1"/>
        <v>50000</v>
      </c>
      <c r="I11" s="28" t="e">
        <f>IF(H11="",G11*Listes!#REF!,MIN(H11,G11*Listes!#REF!))</f>
        <v>#REF!</v>
      </c>
    </row>
    <row r="12" spans="1:9" ht="15" thickBot="1">
      <c r="A12" s="361" t="s">
        <v>243</v>
      </c>
      <c r="B12" s="213">
        <v>1</v>
      </c>
      <c r="C12" s="27">
        <f>SUM('1.Fiche candidature (à remplir)'!I508:I556)</f>
        <v>0</v>
      </c>
      <c r="D12" s="27">
        <f>Listes!J4</f>
        <v>50000</v>
      </c>
      <c r="E12" s="26">
        <f>IF(D12="",C12*Listes!AZ28,MIN('M-Calcul du montant éligible'!D12,'M-Calcul du montant éligible'!C12*Listes!AZ8))</f>
        <v>0</v>
      </c>
      <c r="G12" s="54">
        <f>SUM('1.Fiche candidature (à remplir)'!Q507:Q556)</f>
        <v>0</v>
      </c>
      <c r="H12" s="27">
        <f t="shared" si="1"/>
        <v>50000</v>
      </c>
      <c r="I12" s="143" t="e">
        <f>IF(H12="",G12*Listes!#REF!,MIN(H12,G12*Listes!#REF!))</f>
        <v>#REF!</v>
      </c>
    </row>
    <row r="13" spans="1:9" ht="15" thickBot="1">
      <c r="A13" s="362"/>
      <c r="B13" s="213">
        <v>2</v>
      </c>
      <c r="C13" s="144">
        <f>SUM('1.Fiche candidature (à remplir)'!I558:I607)</f>
        <v>0</v>
      </c>
      <c r="D13" s="144">
        <f>Listes!J4</f>
        <v>50000</v>
      </c>
      <c r="E13" s="26">
        <f>IF(D13="",C13*Listes!AZ29,MIN('M-Calcul du montant éligible'!D13,'M-Calcul du montant éligible'!C13*Listes!AZ9))</f>
        <v>0</v>
      </c>
      <c r="G13" s="54">
        <f>SUM('1.Fiche candidature (à remplir)'!Q558:Q607)</f>
        <v>0</v>
      </c>
      <c r="H13" s="27">
        <f t="shared" si="1"/>
        <v>50000</v>
      </c>
      <c r="I13" s="143" t="e">
        <f>IF(H13="",G13*Listes!#REF!,MIN(H13,G13*Listes!#REF!))</f>
        <v>#REF!</v>
      </c>
    </row>
    <row r="14" spans="1:9" ht="15" thickBot="1">
      <c r="A14" s="363"/>
      <c r="B14" s="213">
        <v>3</v>
      </c>
      <c r="C14" s="27">
        <f>SUM('1.Fiche candidature (à remplir)'!I609:I658)</f>
        <v>0</v>
      </c>
      <c r="D14" s="27">
        <f>Listes!J4</f>
        <v>50000</v>
      </c>
      <c r="E14" s="26">
        <f>IF(D14="",C14*Listes!AZ30,MIN('M-Calcul du montant éligible'!D14,'M-Calcul du montant éligible'!C14*Listes!AZ10))</f>
        <v>0</v>
      </c>
      <c r="G14" s="54">
        <f>SUM('1.Fiche candidature (à remplir)'!Q609:Q658)</f>
        <v>0</v>
      </c>
      <c r="H14" s="27">
        <f t="shared" si="1"/>
        <v>50000</v>
      </c>
      <c r="I14" s="143" t="e">
        <f>IF(H14="",G14*Listes!#REF!,MIN(H14,G14*Listes!#REF!))</f>
        <v>#REF!</v>
      </c>
    </row>
    <row r="15" spans="1:9" ht="15" thickBot="1">
      <c r="A15" s="211" t="s">
        <v>82</v>
      </c>
      <c r="B15" s="215">
        <v>1</v>
      </c>
      <c r="C15" s="148">
        <f>SUM('1.Fiche candidature (à remplir)'!I690:I738)</f>
        <v>0</v>
      </c>
      <c r="D15" s="148">
        <f>Listes!J5</f>
        <v>50000</v>
      </c>
      <c r="E15" s="26">
        <f>IF(D15="",C15*Listes!AZ31,MIN('M-Calcul du montant éligible'!D15,'M-Calcul du montant éligible'!C15*Listes!AZ11))</f>
        <v>0</v>
      </c>
      <c r="G15" s="149">
        <f>SUM('1.Fiche candidature (à remplir)'!Q689:Q738)</f>
        <v>0</v>
      </c>
      <c r="H15" s="148">
        <f t="shared" si="0"/>
        <v>50000</v>
      </c>
      <c r="I15" s="148">
        <f>IF(H15="",G15/2,MIN(H15,G15/2))</f>
        <v>0</v>
      </c>
    </row>
    <row r="16" spans="1:9" ht="15" thickBot="1"/>
    <row r="17" spans="1:9" ht="16.2" thickBot="1">
      <c r="A17" s="208" t="s">
        <v>244</v>
      </c>
      <c r="E17" s="29">
        <f>SUM(C6:C15)</f>
        <v>0</v>
      </c>
    </row>
    <row r="18" spans="1:9" ht="18.600000000000001" thickBot="1">
      <c r="A18" s="208" t="s">
        <v>245</v>
      </c>
      <c r="E18" s="142">
        <f>SUM(E6:E15)</f>
        <v>0</v>
      </c>
      <c r="I18" s="142" t="e">
        <f>MIN(#REF!,H2)</f>
        <v>#REF!</v>
      </c>
    </row>
  </sheetData>
  <sheetProtection selectLockedCells="1"/>
  <mergeCells count="5">
    <mergeCell ref="C4:E4"/>
    <mergeCell ref="G4:I4"/>
    <mergeCell ref="A12:A14"/>
    <mergeCell ref="A6:A8"/>
    <mergeCell ref="A9:A11"/>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E0836-E41D-4204-91DF-5ED92D9299B9}">
  <sheetPr codeName="Feuil4">
    <tabColor theme="5" tint="-0.249977111117893"/>
    <pageSetUpPr fitToPage="1"/>
  </sheetPr>
  <dimension ref="C1:R26"/>
  <sheetViews>
    <sheetView showGridLines="0" zoomScale="90" zoomScaleNormal="90" zoomScaleSheetLayoutView="80" workbookViewId="0">
      <selection activeCell="V21" sqref="V21"/>
    </sheetView>
  </sheetViews>
  <sheetFormatPr baseColWidth="10" defaultColWidth="11.44140625" defaultRowHeight="14.4"/>
  <cols>
    <col min="1" max="3" width="2.44140625" customWidth="1"/>
    <col min="4" max="4" width="38.77734375" customWidth="1"/>
    <col min="5" max="5" width="15.21875" bestFit="1" customWidth="1"/>
    <col min="6" max="6" width="123.5546875" customWidth="1"/>
  </cols>
  <sheetData>
    <row r="1" spans="4:18" s="33" customFormat="1"/>
    <row r="2" spans="4:18" s="33" customFormat="1"/>
    <row r="3" spans="4:18" s="33" customFormat="1"/>
    <row r="4" spans="4:18" s="33" customFormat="1"/>
    <row r="5" spans="4:18" s="33" customFormat="1"/>
    <row r="6" spans="4:18" s="33" customFormat="1" ht="21">
      <c r="R6" s="32"/>
    </row>
    <row r="7" spans="4:18" s="33" customFormat="1"/>
    <row r="8" spans="4:18" s="7" customFormat="1" ht="14.55" customHeight="1">
      <c r="E8" s="36"/>
      <c r="G8" s="36"/>
      <c r="H8" s="36"/>
      <c r="I8" s="36"/>
      <c r="J8" s="36"/>
      <c r="K8" s="36"/>
      <c r="L8" s="36"/>
      <c r="M8" s="36"/>
      <c r="N8" s="36"/>
      <c r="O8" s="36"/>
      <c r="P8" s="36"/>
      <c r="Q8" s="36"/>
      <c r="R8" s="36"/>
    </row>
    <row r="9" spans="4:18" s="7" customFormat="1" ht="14.55" customHeight="1">
      <c r="D9" s="37"/>
      <c r="E9" s="38"/>
      <c r="F9" s="39"/>
      <c r="G9" s="38"/>
      <c r="H9" s="38"/>
      <c r="I9" s="38"/>
      <c r="J9" s="38"/>
      <c r="K9" s="38"/>
      <c r="L9" s="38"/>
      <c r="M9" s="38"/>
      <c r="N9" s="38"/>
      <c r="O9" s="38"/>
      <c r="P9" s="38"/>
      <c r="Q9" s="38"/>
      <c r="R9" s="38"/>
    </row>
    <row r="10" spans="4:18" s="7" customFormat="1" ht="9.75" customHeight="1">
      <c r="D10" s="37"/>
      <c r="E10" s="38"/>
      <c r="F10" s="39"/>
      <c r="G10" s="38"/>
      <c r="H10" s="38"/>
      <c r="I10" s="38"/>
      <c r="J10" s="38"/>
      <c r="K10" s="38"/>
      <c r="L10" s="38"/>
      <c r="M10" s="38"/>
      <c r="N10" s="38"/>
      <c r="O10" s="38"/>
      <c r="P10" s="38"/>
      <c r="Q10" s="38"/>
      <c r="R10" s="38"/>
    </row>
    <row r="11" spans="4:18" s="7" customFormat="1" ht="31.2">
      <c r="D11" s="204" t="s">
        <v>230</v>
      </c>
      <c r="E11" s="38"/>
      <c r="F11" s="39"/>
      <c r="G11" s="38"/>
      <c r="H11" s="38"/>
      <c r="I11" s="38"/>
      <c r="J11" s="38"/>
      <c r="K11" s="38"/>
      <c r="L11" s="38"/>
      <c r="M11" s="38"/>
      <c r="N11" s="38"/>
      <c r="O11" s="38"/>
      <c r="P11" s="38"/>
      <c r="Q11" s="38"/>
      <c r="R11" s="38"/>
    </row>
    <row r="12" spans="4:18" s="33" customFormat="1"/>
    <row r="13" spans="4:18" s="33" customFormat="1">
      <c r="D13" s="33" t="s">
        <v>439</v>
      </c>
      <c r="H13"/>
    </row>
    <row r="14" spans="4:18" s="33" customFormat="1"/>
    <row r="15" spans="4:18" s="33" customFormat="1">
      <c r="D15" s="253" t="s">
        <v>231</v>
      </c>
    </row>
    <row r="16" spans="4:18" s="33" customFormat="1">
      <c r="D16" s="45" t="s">
        <v>232</v>
      </c>
    </row>
    <row r="17" spans="3:6" s="33" customFormat="1">
      <c r="D17" s="45" t="s">
        <v>233</v>
      </c>
    </row>
    <row r="18" spans="3:6" s="33" customFormat="1">
      <c r="D18" s="45" t="s">
        <v>318</v>
      </c>
    </row>
    <row r="19" spans="3:6" s="33" customFormat="1" ht="14.55" customHeight="1"/>
    <row r="20" spans="3:6" ht="15" customHeight="1">
      <c r="C20" s="33"/>
      <c r="D20" s="242" t="s">
        <v>230</v>
      </c>
      <c r="E20" s="243" t="s">
        <v>234</v>
      </c>
      <c r="F20" s="244" t="s">
        <v>235</v>
      </c>
    </row>
    <row r="21" spans="3:6" ht="15" customHeight="1">
      <c r="D21" s="245" t="s">
        <v>236</v>
      </c>
      <c r="E21" s="246" t="str">
        <f>IF(SUMIF('1.Fiche candidature (à remplir)'!D:D,"Moyens humains",'1.Fiche candidature (à remplir)'!I:I)&gt;0,"Oui","Non")</f>
        <v>Non</v>
      </c>
      <c r="F21" s="58" t="s">
        <v>237</v>
      </c>
    </row>
    <row r="22" spans="3:6" ht="15" customHeight="1">
      <c r="D22" s="247" t="s">
        <v>319</v>
      </c>
      <c r="E22" s="241" t="str">
        <f>IF(SUMIF('1.Fiche candidature (à remplir)'!D:D,"Prestations de services",'1.Fiche candidature (à remplir)'!I:I)&gt;0,"Oui","Non")</f>
        <v>Non</v>
      </c>
      <c r="F22" s="248" t="s">
        <v>424</v>
      </c>
    </row>
    <row r="23" spans="3:6" ht="14.55" customHeight="1"/>
    <row r="24" spans="3:6" ht="14.55" customHeight="1">
      <c r="D24" s="217" t="s">
        <v>238</v>
      </c>
      <c r="E24" s="218" t="s">
        <v>234</v>
      </c>
      <c r="F24" s="219" t="s">
        <v>239</v>
      </c>
    </row>
    <row r="25" spans="3:6" ht="30" customHeight="1">
      <c r="C25" s="48"/>
      <c r="D25" s="254" t="s">
        <v>240</v>
      </c>
      <c r="E25" s="249" t="str">
        <f>IF(E22="Oui","Oui","Non")</f>
        <v>Non</v>
      </c>
      <c r="F25" s="59" t="s">
        <v>440</v>
      </c>
    </row>
    <row r="26" spans="3:6">
      <c r="D26" s="49"/>
    </row>
  </sheetData>
  <sheetProtection algorithmName="SHA-512" hashValue="hcexSMAEWZfX4gQTshiDM1wyDMDKdyFCXoeNDt5RxPygJ2KdthXiaFeNDeL5RLrJIpWBcOu4jqT7TC14KWefZA==" saltValue="OaiidhXCxfbaClwCtp7UeA==" spinCount="100000" sheet="1" objects="1" scenarios="1" selectLockedCells="1"/>
  <conditionalFormatting sqref="E21:E22 E25">
    <cfRule type="cellIs" dxfId="2" priority="14" operator="equal">
      <formula>"Non"</formula>
    </cfRule>
    <cfRule type="cellIs" dxfId="1" priority="15" operator="equal">
      <formula>"Oui"</formula>
    </cfRule>
  </conditionalFormatting>
  <printOptions horizontalCentered="1"/>
  <pageMargins left="0.70866141732283472" right="0.70866141732283472" top="0.74803149606299213" bottom="0.74803149606299213" header="0.31496062992125984" footer="0.31496062992125984"/>
  <pageSetup paperSize="9" scale="47"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A47EA-001E-4696-8D95-16E92F19A0C2}">
  <sheetPr codeName="Feuil5">
    <tabColor theme="5" tint="0.79998168889431442"/>
    <pageSetUpPr fitToPage="1"/>
  </sheetPr>
  <dimension ref="D1:R124"/>
  <sheetViews>
    <sheetView showGridLines="0" zoomScale="90" zoomScaleNormal="90" zoomScaleSheetLayoutView="80" workbookViewId="0">
      <selection activeCell="D23" sqref="D23"/>
    </sheetView>
  </sheetViews>
  <sheetFormatPr baseColWidth="10" defaultColWidth="11.44140625" defaultRowHeight="14.4" outlineLevelCol="1"/>
  <cols>
    <col min="1" max="3" width="2.44140625" customWidth="1"/>
    <col min="4" max="4" width="32.44140625" customWidth="1"/>
    <col min="5" max="5" width="20.44140625" customWidth="1"/>
    <col min="6" max="6" width="25.44140625" customWidth="1"/>
    <col min="7" max="7" width="39.44140625" customWidth="1"/>
    <col min="8" max="8" width="43.77734375" customWidth="1"/>
    <col min="9" max="9" width="16.77734375" bestFit="1" customWidth="1"/>
    <col min="10" max="10" width="10.44140625" bestFit="1" customWidth="1"/>
    <col min="15" max="15" width="11.44140625" customWidth="1"/>
    <col min="16" max="16" width="31.88671875" style="163" hidden="1" customWidth="1" outlineLevel="1"/>
    <col min="17" max="17" width="28.5546875" hidden="1" customWidth="1" outlineLevel="1"/>
    <col min="18" max="18" width="11.44140625" collapsed="1"/>
  </cols>
  <sheetData>
    <row r="1" spans="4:16" s="33" customFormat="1">
      <c r="P1" s="161"/>
    </row>
    <row r="2" spans="4:16" s="33" customFormat="1">
      <c r="P2" s="161"/>
    </row>
    <row r="3" spans="4:16" s="33" customFormat="1">
      <c r="P3" s="161"/>
    </row>
    <row r="4" spans="4:16" s="33" customFormat="1">
      <c r="P4" s="161"/>
    </row>
    <row r="5" spans="4:16" s="33" customFormat="1">
      <c r="P5" s="161"/>
    </row>
    <row r="6" spans="4:16" s="33" customFormat="1" ht="21">
      <c r="L6" s="32"/>
      <c r="P6" s="161"/>
    </row>
    <row r="7" spans="4:16" s="33" customFormat="1">
      <c r="P7" s="161"/>
    </row>
    <row r="8" spans="4:16" s="7" customFormat="1" ht="14.55" customHeight="1">
      <c r="G8" s="36"/>
      <c r="H8" s="36"/>
      <c r="I8" s="36"/>
      <c r="J8" s="36"/>
      <c r="K8" s="36"/>
      <c r="L8" s="36"/>
      <c r="P8" s="162"/>
    </row>
    <row r="9" spans="4:16" s="7" customFormat="1" ht="14.55" customHeight="1">
      <c r="D9" s="37"/>
      <c r="E9" s="39"/>
      <c r="F9" s="39"/>
      <c r="G9" s="38"/>
      <c r="H9" s="38"/>
      <c r="I9" s="38"/>
      <c r="J9" s="38"/>
      <c r="K9" s="38"/>
      <c r="L9" s="38"/>
      <c r="P9" s="160"/>
    </row>
    <row r="10" spans="4:16" s="7" customFormat="1" ht="9.75" customHeight="1">
      <c r="D10" s="37"/>
      <c r="E10" s="39"/>
      <c r="F10" s="39"/>
      <c r="G10" s="38"/>
      <c r="H10" s="38"/>
      <c r="I10" s="38"/>
      <c r="J10" s="38"/>
      <c r="K10" s="38"/>
      <c r="L10" s="38"/>
      <c r="P10" s="160"/>
    </row>
    <row r="11" spans="4:16" s="7" customFormat="1" ht="31.2">
      <c r="D11" s="204" t="s">
        <v>246</v>
      </c>
      <c r="E11" s="39"/>
      <c r="F11" s="38"/>
      <c r="G11" s="38"/>
      <c r="H11" s="38"/>
      <c r="I11" s="38"/>
      <c r="J11" s="38"/>
      <c r="K11" s="38"/>
      <c r="L11" s="38"/>
      <c r="M11" s="38"/>
      <c r="N11" s="38"/>
      <c r="O11" s="38"/>
      <c r="P11" s="160"/>
    </row>
    <row r="12" spans="4:16" s="33" customFormat="1">
      <c r="P12" s="161"/>
    </row>
    <row r="13" spans="4:16" s="33" customFormat="1">
      <c r="D13" s="42" t="s">
        <v>453</v>
      </c>
      <c r="P13" s="161"/>
    </row>
    <row r="14" spans="4:16" s="33" customFormat="1">
      <c r="P14" s="161"/>
    </row>
    <row r="15" spans="4:16" s="33" customFormat="1">
      <c r="D15" s="253" t="s">
        <v>231</v>
      </c>
      <c r="P15" s="161"/>
    </row>
    <row r="16" spans="4:16" s="33" customFormat="1">
      <c r="D16" s="41" t="s">
        <v>247</v>
      </c>
      <c r="P16" s="161"/>
    </row>
    <row r="17" spans="4:17" s="33" customFormat="1">
      <c r="D17" s="41" t="s">
        <v>248</v>
      </c>
      <c r="P17" s="161"/>
    </row>
    <row r="18" spans="4:17" s="33" customFormat="1">
      <c r="D18" s="45" t="s">
        <v>249</v>
      </c>
      <c r="P18" s="161"/>
    </row>
    <row r="19" spans="4:17" s="33" customFormat="1">
      <c r="D19" s="45" t="s">
        <v>250</v>
      </c>
      <c r="P19" s="161"/>
    </row>
    <row r="20" spans="4:17" s="33" customFormat="1" ht="14.55" customHeight="1">
      <c r="P20" s="161"/>
    </row>
    <row r="21" spans="4:17" ht="43.2">
      <c r="D21" s="221" t="s">
        <v>251</v>
      </c>
      <c r="E21" s="221" t="s">
        <v>252</v>
      </c>
      <c r="F21" s="221" t="s">
        <v>253</v>
      </c>
      <c r="G21" s="221" t="s">
        <v>346</v>
      </c>
      <c r="H21" s="222" t="s">
        <v>254</v>
      </c>
      <c r="I21" s="367"/>
      <c r="J21" s="367"/>
      <c r="K21" s="367"/>
      <c r="L21" s="367"/>
      <c r="M21" s="367"/>
      <c r="N21" s="122"/>
      <c r="P21" s="183" t="s">
        <v>255</v>
      </c>
      <c r="Q21" s="183" t="s">
        <v>256</v>
      </c>
    </row>
    <row r="22" spans="4:17" ht="30" customHeight="1">
      <c r="D22" s="123" t="s">
        <v>257</v>
      </c>
      <c r="E22" s="123" t="s">
        <v>258</v>
      </c>
      <c r="F22" s="123" t="s">
        <v>65</v>
      </c>
      <c r="G22" s="123" t="s">
        <v>259</v>
      </c>
      <c r="H22" s="123">
        <v>32</v>
      </c>
      <c r="P22" s="123"/>
      <c r="Q22" s="123"/>
    </row>
    <row r="23" spans="4:17" ht="30" customHeight="1">
      <c r="D23" s="189" t="s">
        <v>153</v>
      </c>
      <c r="E23" s="189" t="s">
        <v>153</v>
      </c>
      <c r="F23" s="189" t="s">
        <v>25</v>
      </c>
      <c r="G23" s="189" t="s">
        <v>153</v>
      </c>
      <c r="H23" s="189" t="s">
        <v>153</v>
      </c>
      <c r="P23" s="184">
        <f>VLOOKUP(F23,Listes!$AJ$2:$AM$6,4,0)</f>
        <v>0</v>
      </c>
      <c r="Q23" s="184" t="e">
        <f t="shared" ref="Q23:Q54" si="0">P23*H23</f>
        <v>#VALUE!</v>
      </c>
    </row>
    <row r="24" spans="4:17" ht="30" customHeight="1">
      <c r="D24" s="189" t="s">
        <v>153</v>
      </c>
      <c r="E24" s="189" t="s">
        <v>153</v>
      </c>
      <c r="F24" s="189" t="s">
        <v>25</v>
      </c>
      <c r="G24" s="189" t="s">
        <v>153</v>
      </c>
      <c r="H24" s="189" t="s">
        <v>153</v>
      </c>
      <c r="P24" s="184">
        <f>VLOOKUP(F24,Listes!$AJ$2:$AM$6,4,0)</f>
        <v>0</v>
      </c>
      <c r="Q24" s="184" t="e">
        <f t="shared" si="0"/>
        <v>#VALUE!</v>
      </c>
    </row>
    <row r="25" spans="4:17" ht="30" customHeight="1">
      <c r="D25" s="189" t="s">
        <v>153</v>
      </c>
      <c r="E25" s="189" t="s">
        <v>153</v>
      </c>
      <c r="F25" s="189" t="s">
        <v>25</v>
      </c>
      <c r="G25" s="189" t="s">
        <v>153</v>
      </c>
      <c r="H25" s="189" t="s">
        <v>153</v>
      </c>
      <c r="P25" s="184">
        <f>VLOOKUP(F25,Listes!$AJ$2:$AM$6,4,0)</f>
        <v>0</v>
      </c>
      <c r="Q25" s="184" t="e">
        <f t="shared" si="0"/>
        <v>#VALUE!</v>
      </c>
    </row>
    <row r="26" spans="4:17" ht="30" customHeight="1">
      <c r="D26" s="189" t="s">
        <v>153</v>
      </c>
      <c r="E26" s="189" t="s">
        <v>153</v>
      </c>
      <c r="F26" s="189" t="s">
        <v>25</v>
      </c>
      <c r="G26" s="189" t="s">
        <v>153</v>
      </c>
      <c r="H26" s="189" t="s">
        <v>153</v>
      </c>
      <c r="P26" s="184">
        <f>VLOOKUP(F26,Listes!$AJ$2:$AM$6,4,0)</f>
        <v>0</v>
      </c>
      <c r="Q26" s="184" t="e">
        <f t="shared" si="0"/>
        <v>#VALUE!</v>
      </c>
    </row>
    <row r="27" spans="4:17" ht="30" customHeight="1">
      <c r="D27" s="189" t="s">
        <v>153</v>
      </c>
      <c r="E27" s="189" t="s">
        <v>153</v>
      </c>
      <c r="F27" s="189" t="s">
        <v>25</v>
      </c>
      <c r="G27" s="189" t="s">
        <v>153</v>
      </c>
      <c r="H27" s="189" t="s">
        <v>153</v>
      </c>
      <c r="P27" s="184">
        <f>VLOOKUP(F27,Listes!$AJ$2:$AM$6,4,0)</f>
        <v>0</v>
      </c>
      <c r="Q27" s="184" t="e">
        <f t="shared" si="0"/>
        <v>#VALUE!</v>
      </c>
    </row>
    <row r="28" spans="4:17" ht="30" customHeight="1">
      <c r="D28" s="189" t="s">
        <v>153</v>
      </c>
      <c r="E28" s="189" t="s">
        <v>153</v>
      </c>
      <c r="F28" s="189" t="s">
        <v>25</v>
      </c>
      <c r="G28" s="189" t="s">
        <v>153</v>
      </c>
      <c r="H28" s="189" t="s">
        <v>153</v>
      </c>
      <c r="P28" s="184">
        <f>VLOOKUP(F28,Listes!$AJ$2:$AM$6,4,0)</f>
        <v>0</v>
      </c>
      <c r="Q28" s="184" t="e">
        <f t="shared" si="0"/>
        <v>#VALUE!</v>
      </c>
    </row>
    <row r="29" spans="4:17" ht="30" customHeight="1">
      <c r="D29" s="189" t="s">
        <v>153</v>
      </c>
      <c r="E29" s="189" t="s">
        <v>153</v>
      </c>
      <c r="F29" s="189" t="s">
        <v>25</v>
      </c>
      <c r="G29" s="189" t="s">
        <v>153</v>
      </c>
      <c r="H29" s="189" t="s">
        <v>153</v>
      </c>
      <c r="P29" s="184">
        <f>VLOOKUP(F29,Listes!$AJ$2:$AM$6,4,0)</f>
        <v>0</v>
      </c>
      <c r="Q29" s="184" t="e">
        <f t="shared" si="0"/>
        <v>#VALUE!</v>
      </c>
    </row>
    <row r="30" spans="4:17" ht="30" customHeight="1">
      <c r="D30" s="189" t="s">
        <v>153</v>
      </c>
      <c r="E30" s="189" t="s">
        <v>153</v>
      </c>
      <c r="F30" s="189" t="s">
        <v>25</v>
      </c>
      <c r="G30" s="189" t="s">
        <v>153</v>
      </c>
      <c r="H30" s="189" t="s">
        <v>153</v>
      </c>
      <c r="P30" s="184">
        <f>VLOOKUP(F30,Listes!$AJ$2:$AM$6,4,0)</f>
        <v>0</v>
      </c>
      <c r="Q30" s="184" t="e">
        <f t="shared" si="0"/>
        <v>#VALUE!</v>
      </c>
    </row>
    <row r="31" spans="4:17" ht="30" customHeight="1">
      <c r="D31" s="189" t="s">
        <v>153</v>
      </c>
      <c r="E31" s="189" t="s">
        <v>153</v>
      </c>
      <c r="F31" s="189" t="s">
        <v>25</v>
      </c>
      <c r="G31" s="189" t="s">
        <v>153</v>
      </c>
      <c r="H31" s="189" t="s">
        <v>153</v>
      </c>
      <c r="P31" s="184">
        <f>VLOOKUP(F31,Listes!$AJ$2:$AM$6,4,0)</f>
        <v>0</v>
      </c>
      <c r="Q31" s="184" t="e">
        <f t="shared" si="0"/>
        <v>#VALUE!</v>
      </c>
    </row>
    <row r="32" spans="4:17" ht="30" customHeight="1">
      <c r="D32" s="189" t="s">
        <v>153</v>
      </c>
      <c r="E32" s="189" t="s">
        <v>153</v>
      </c>
      <c r="F32" s="189" t="s">
        <v>25</v>
      </c>
      <c r="G32" s="189" t="s">
        <v>153</v>
      </c>
      <c r="H32" s="189" t="s">
        <v>153</v>
      </c>
      <c r="P32" s="184">
        <f>VLOOKUP(F32,Listes!$AJ$2:$AM$6,4,0)</f>
        <v>0</v>
      </c>
      <c r="Q32" s="184" t="e">
        <f t="shared" si="0"/>
        <v>#VALUE!</v>
      </c>
    </row>
    <row r="33" spans="4:17" ht="30" customHeight="1">
      <c r="D33" s="189" t="s">
        <v>153</v>
      </c>
      <c r="E33" s="189" t="s">
        <v>153</v>
      </c>
      <c r="F33" s="189" t="s">
        <v>25</v>
      </c>
      <c r="G33" s="189" t="s">
        <v>153</v>
      </c>
      <c r="H33" s="189" t="s">
        <v>153</v>
      </c>
      <c r="P33" s="184">
        <f>VLOOKUP(F33,Listes!$AJ$2:$AM$6,4,0)</f>
        <v>0</v>
      </c>
      <c r="Q33" s="184" t="e">
        <f t="shared" si="0"/>
        <v>#VALUE!</v>
      </c>
    </row>
    <row r="34" spans="4:17" ht="30" customHeight="1">
      <c r="D34" s="189" t="s">
        <v>153</v>
      </c>
      <c r="E34" s="189" t="s">
        <v>153</v>
      </c>
      <c r="F34" s="189" t="s">
        <v>25</v>
      </c>
      <c r="G34" s="189" t="s">
        <v>153</v>
      </c>
      <c r="H34" s="189" t="s">
        <v>153</v>
      </c>
      <c r="P34" s="184">
        <f>VLOOKUP(F34,Listes!$AJ$2:$AM$6,4,0)</f>
        <v>0</v>
      </c>
      <c r="Q34" s="184" t="e">
        <f t="shared" si="0"/>
        <v>#VALUE!</v>
      </c>
    </row>
    <row r="35" spans="4:17" ht="30" customHeight="1">
      <c r="D35" s="189" t="s">
        <v>153</v>
      </c>
      <c r="E35" s="189" t="s">
        <v>153</v>
      </c>
      <c r="F35" s="189" t="s">
        <v>25</v>
      </c>
      <c r="G35" s="189" t="s">
        <v>153</v>
      </c>
      <c r="H35" s="189" t="s">
        <v>153</v>
      </c>
      <c r="P35" s="184">
        <f>VLOOKUP(F35,Listes!$AJ$2:$AM$6,4,0)</f>
        <v>0</v>
      </c>
      <c r="Q35" s="184" t="e">
        <f t="shared" si="0"/>
        <v>#VALUE!</v>
      </c>
    </row>
    <row r="36" spans="4:17" ht="30" customHeight="1">
      <c r="D36" s="189" t="s">
        <v>153</v>
      </c>
      <c r="E36" s="189" t="s">
        <v>153</v>
      </c>
      <c r="F36" s="189" t="s">
        <v>25</v>
      </c>
      <c r="G36" s="189" t="s">
        <v>153</v>
      </c>
      <c r="H36" s="189" t="s">
        <v>153</v>
      </c>
      <c r="P36" s="184">
        <f>VLOOKUP(F36,Listes!$AJ$2:$AM$6,4,0)</f>
        <v>0</v>
      </c>
      <c r="Q36" s="184" t="e">
        <f t="shared" si="0"/>
        <v>#VALUE!</v>
      </c>
    </row>
    <row r="37" spans="4:17" ht="30" customHeight="1">
      <c r="D37" s="189" t="s">
        <v>153</v>
      </c>
      <c r="E37" s="189" t="s">
        <v>153</v>
      </c>
      <c r="F37" s="189" t="s">
        <v>25</v>
      </c>
      <c r="G37" s="189" t="s">
        <v>153</v>
      </c>
      <c r="H37" s="189" t="s">
        <v>153</v>
      </c>
      <c r="P37" s="184">
        <f>VLOOKUP(F37,Listes!$AJ$2:$AM$6,4,0)</f>
        <v>0</v>
      </c>
      <c r="Q37" s="184" t="e">
        <f t="shared" si="0"/>
        <v>#VALUE!</v>
      </c>
    </row>
    <row r="38" spans="4:17" ht="30" customHeight="1">
      <c r="D38" s="189" t="s">
        <v>153</v>
      </c>
      <c r="E38" s="189" t="s">
        <v>153</v>
      </c>
      <c r="F38" s="189" t="s">
        <v>25</v>
      </c>
      <c r="G38" s="189" t="s">
        <v>153</v>
      </c>
      <c r="H38" s="189" t="s">
        <v>153</v>
      </c>
      <c r="P38" s="184">
        <f>VLOOKUP(F38,Listes!$AJ$2:$AM$6,4,0)</f>
        <v>0</v>
      </c>
      <c r="Q38" s="184" t="e">
        <f t="shared" si="0"/>
        <v>#VALUE!</v>
      </c>
    </row>
    <row r="39" spans="4:17" ht="30" customHeight="1">
      <c r="D39" s="189" t="s">
        <v>153</v>
      </c>
      <c r="E39" s="189" t="s">
        <v>153</v>
      </c>
      <c r="F39" s="189" t="s">
        <v>25</v>
      </c>
      <c r="G39" s="189" t="s">
        <v>153</v>
      </c>
      <c r="H39" s="189" t="s">
        <v>153</v>
      </c>
      <c r="P39" s="184">
        <f>VLOOKUP(F39,Listes!$AJ$2:$AM$6,4,0)</f>
        <v>0</v>
      </c>
      <c r="Q39" s="184" t="e">
        <f t="shared" si="0"/>
        <v>#VALUE!</v>
      </c>
    </row>
    <row r="40" spans="4:17" ht="30" customHeight="1">
      <c r="D40" s="189" t="s">
        <v>153</v>
      </c>
      <c r="E40" s="189" t="s">
        <v>153</v>
      </c>
      <c r="F40" s="189" t="s">
        <v>25</v>
      </c>
      <c r="G40" s="189" t="s">
        <v>153</v>
      </c>
      <c r="H40" s="189" t="s">
        <v>153</v>
      </c>
      <c r="P40" s="184">
        <f>VLOOKUP(F40,Listes!$AJ$2:$AM$6,4,0)</f>
        <v>0</v>
      </c>
      <c r="Q40" s="184" t="e">
        <f t="shared" si="0"/>
        <v>#VALUE!</v>
      </c>
    </row>
    <row r="41" spans="4:17" ht="30" customHeight="1">
      <c r="D41" s="189" t="s">
        <v>153</v>
      </c>
      <c r="E41" s="189" t="s">
        <v>153</v>
      </c>
      <c r="F41" s="189" t="s">
        <v>25</v>
      </c>
      <c r="G41" s="189" t="s">
        <v>153</v>
      </c>
      <c r="H41" s="189" t="s">
        <v>153</v>
      </c>
      <c r="P41" s="184">
        <f>VLOOKUP(F41,Listes!$AJ$2:$AM$6,4,0)</f>
        <v>0</v>
      </c>
      <c r="Q41" s="184" t="e">
        <f t="shared" si="0"/>
        <v>#VALUE!</v>
      </c>
    </row>
    <row r="42" spans="4:17" ht="30" customHeight="1">
      <c r="D42" s="189" t="s">
        <v>153</v>
      </c>
      <c r="E42" s="189" t="s">
        <v>153</v>
      </c>
      <c r="F42" s="189" t="s">
        <v>25</v>
      </c>
      <c r="G42" s="189" t="s">
        <v>153</v>
      </c>
      <c r="H42" s="189" t="s">
        <v>153</v>
      </c>
      <c r="P42" s="184">
        <f>VLOOKUP(F42,Listes!$AJ$2:$AM$6,4,0)</f>
        <v>0</v>
      </c>
      <c r="Q42" s="184" t="e">
        <f t="shared" si="0"/>
        <v>#VALUE!</v>
      </c>
    </row>
    <row r="43" spans="4:17" ht="30" customHeight="1">
      <c r="D43" s="189" t="s">
        <v>153</v>
      </c>
      <c r="E43" s="189" t="s">
        <v>153</v>
      </c>
      <c r="F43" s="189" t="s">
        <v>25</v>
      </c>
      <c r="G43" s="189" t="s">
        <v>153</v>
      </c>
      <c r="H43" s="189" t="s">
        <v>153</v>
      </c>
      <c r="P43" s="184">
        <f>VLOOKUP(F43,Listes!$AJ$2:$AM$6,4,0)</f>
        <v>0</v>
      </c>
      <c r="Q43" s="184" t="e">
        <f t="shared" si="0"/>
        <v>#VALUE!</v>
      </c>
    </row>
    <row r="44" spans="4:17" ht="30" customHeight="1">
      <c r="D44" s="189" t="s">
        <v>153</v>
      </c>
      <c r="E44" s="189" t="s">
        <v>153</v>
      </c>
      <c r="F44" s="189" t="s">
        <v>25</v>
      </c>
      <c r="G44" s="189" t="s">
        <v>153</v>
      </c>
      <c r="H44" s="189" t="s">
        <v>153</v>
      </c>
      <c r="P44" s="184">
        <f>VLOOKUP(F44,Listes!$AJ$2:$AM$6,4,0)</f>
        <v>0</v>
      </c>
      <c r="Q44" s="184" t="e">
        <f t="shared" si="0"/>
        <v>#VALUE!</v>
      </c>
    </row>
    <row r="45" spans="4:17" ht="30" customHeight="1">
      <c r="D45" s="189" t="s">
        <v>153</v>
      </c>
      <c r="E45" s="189" t="s">
        <v>153</v>
      </c>
      <c r="F45" s="189" t="s">
        <v>25</v>
      </c>
      <c r="G45" s="189" t="s">
        <v>153</v>
      </c>
      <c r="H45" s="189" t="s">
        <v>153</v>
      </c>
      <c r="P45" s="184">
        <f>VLOOKUP(F45,Listes!$AJ$2:$AM$6,4,0)</f>
        <v>0</v>
      </c>
      <c r="Q45" s="184" t="e">
        <f t="shared" si="0"/>
        <v>#VALUE!</v>
      </c>
    </row>
    <row r="46" spans="4:17" ht="30" customHeight="1">
      <c r="D46" s="189" t="s">
        <v>153</v>
      </c>
      <c r="E46" s="189" t="s">
        <v>153</v>
      </c>
      <c r="F46" s="189" t="s">
        <v>25</v>
      </c>
      <c r="G46" s="189" t="s">
        <v>153</v>
      </c>
      <c r="H46" s="189" t="s">
        <v>153</v>
      </c>
      <c r="P46" s="184">
        <f>VLOOKUP(F46,Listes!$AJ$2:$AM$6,4,0)</f>
        <v>0</v>
      </c>
      <c r="Q46" s="184" t="e">
        <f t="shared" si="0"/>
        <v>#VALUE!</v>
      </c>
    </row>
    <row r="47" spans="4:17" ht="30" customHeight="1">
      <c r="D47" s="189" t="s">
        <v>153</v>
      </c>
      <c r="E47" s="189" t="s">
        <v>153</v>
      </c>
      <c r="F47" s="189" t="s">
        <v>25</v>
      </c>
      <c r="G47" s="189" t="s">
        <v>153</v>
      </c>
      <c r="H47" s="189" t="s">
        <v>153</v>
      </c>
      <c r="P47" s="184">
        <f>VLOOKUP(F47,Listes!$AJ$2:$AM$6,4,0)</f>
        <v>0</v>
      </c>
      <c r="Q47" s="184" t="e">
        <f t="shared" si="0"/>
        <v>#VALUE!</v>
      </c>
    </row>
    <row r="48" spans="4:17" ht="30" customHeight="1">
      <c r="D48" s="189" t="s">
        <v>153</v>
      </c>
      <c r="E48" s="189" t="s">
        <v>153</v>
      </c>
      <c r="F48" s="189" t="s">
        <v>25</v>
      </c>
      <c r="G48" s="189" t="s">
        <v>153</v>
      </c>
      <c r="H48" s="189" t="s">
        <v>153</v>
      </c>
      <c r="P48" s="184">
        <f>VLOOKUP(F48,Listes!$AJ$2:$AM$6,4,0)</f>
        <v>0</v>
      </c>
      <c r="Q48" s="184" t="e">
        <f t="shared" si="0"/>
        <v>#VALUE!</v>
      </c>
    </row>
    <row r="49" spans="4:17" ht="30" customHeight="1">
      <c r="D49" s="189" t="s">
        <v>153</v>
      </c>
      <c r="E49" s="189" t="s">
        <v>153</v>
      </c>
      <c r="F49" s="189" t="s">
        <v>25</v>
      </c>
      <c r="G49" s="189" t="s">
        <v>153</v>
      </c>
      <c r="H49" s="189" t="s">
        <v>153</v>
      </c>
      <c r="P49" s="184">
        <f>VLOOKUP(F49,Listes!$AJ$2:$AM$6,4,0)</f>
        <v>0</v>
      </c>
      <c r="Q49" s="184" t="e">
        <f t="shared" si="0"/>
        <v>#VALUE!</v>
      </c>
    </row>
    <row r="50" spans="4:17" ht="30" customHeight="1">
      <c r="D50" s="189" t="s">
        <v>153</v>
      </c>
      <c r="E50" s="189" t="s">
        <v>153</v>
      </c>
      <c r="F50" s="189" t="s">
        <v>25</v>
      </c>
      <c r="G50" s="189" t="s">
        <v>153</v>
      </c>
      <c r="H50" s="189" t="s">
        <v>153</v>
      </c>
      <c r="P50" s="184">
        <f>VLOOKUP(F50,Listes!$AJ$2:$AM$6,4,0)</f>
        <v>0</v>
      </c>
      <c r="Q50" s="184" t="e">
        <f t="shared" si="0"/>
        <v>#VALUE!</v>
      </c>
    </row>
    <row r="51" spans="4:17" ht="30" customHeight="1">
      <c r="D51" s="189" t="s">
        <v>153</v>
      </c>
      <c r="E51" s="189" t="s">
        <v>153</v>
      </c>
      <c r="F51" s="189" t="s">
        <v>25</v>
      </c>
      <c r="G51" s="189" t="s">
        <v>153</v>
      </c>
      <c r="H51" s="189" t="s">
        <v>153</v>
      </c>
      <c r="P51" s="184">
        <f>VLOOKUP(F51,Listes!$AJ$2:$AM$6,4,0)</f>
        <v>0</v>
      </c>
      <c r="Q51" s="184" t="e">
        <f t="shared" si="0"/>
        <v>#VALUE!</v>
      </c>
    </row>
    <row r="52" spans="4:17" ht="30" customHeight="1">
      <c r="D52" s="189" t="s">
        <v>153</v>
      </c>
      <c r="E52" s="189" t="s">
        <v>153</v>
      </c>
      <c r="F52" s="189" t="s">
        <v>25</v>
      </c>
      <c r="G52" s="189" t="s">
        <v>153</v>
      </c>
      <c r="H52" s="189" t="s">
        <v>153</v>
      </c>
      <c r="P52" s="184">
        <f>VLOOKUP(F52,Listes!$AJ$2:$AM$6,4,0)</f>
        <v>0</v>
      </c>
      <c r="Q52" s="184" t="e">
        <f t="shared" si="0"/>
        <v>#VALUE!</v>
      </c>
    </row>
    <row r="53" spans="4:17" ht="30" customHeight="1">
      <c r="D53" s="189" t="s">
        <v>153</v>
      </c>
      <c r="E53" s="189" t="s">
        <v>153</v>
      </c>
      <c r="F53" s="189" t="s">
        <v>25</v>
      </c>
      <c r="G53" s="189" t="s">
        <v>153</v>
      </c>
      <c r="H53" s="189" t="s">
        <v>153</v>
      </c>
      <c r="P53" s="184">
        <f>VLOOKUP(F53,Listes!$AJ$2:$AM$6,4,0)</f>
        <v>0</v>
      </c>
      <c r="Q53" s="184" t="e">
        <f t="shared" si="0"/>
        <v>#VALUE!</v>
      </c>
    </row>
    <row r="54" spans="4:17" ht="30" customHeight="1">
      <c r="D54" s="189" t="s">
        <v>153</v>
      </c>
      <c r="E54" s="189" t="s">
        <v>153</v>
      </c>
      <c r="F54" s="189" t="s">
        <v>25</v>
      </c>
      <c r="G54" s="189" t="s">
        <v>153</v>
      </c>
      <c r="H54" s="189" t="s">
        <v>153</v>
      </c>
      <c r="P54" s="184">
        <f>VLOOKUP(F54,Listes!$AJ$2:$AM$6,4,0)</f>
        <v>0</v>
      </c>
      <c r="Q54" s="184" t="e">
        <f t="shared" si="0"/>
        <v>#VALUE!</v>
      </c>
    </row>
    <row r="55" spans="4:17" ht="30" customHeight="1">
      <c r="D55" s="189" t="s">
        <v>153</v>
      </c>
      <c r="E55" s="189" t="s">
        <v>153</v>
      </c>
      <c r="F55" s="189" t="s">
        <v>25</v>
      </c>
      <c r="G55" s="189" t="s">
        <v>153</v>
      </c>
      <c r="H55" s="189" t="s">
        <v>153</v>
      </c>
      <c r="P55" s="184">
        <f>VLOOKUP(F55,Listes!$AJ$2:$AM$6,4,0)</f>
        <v>0</v>
      </c>
      <c r="Q55" s="184" t="e">
        <f t="shared" ref="Q55:Q86" si="1">P55*H55</f>
        <v>#VALUE!</v>
      </c>
    </row>
    <row r="56" spans="4:17" ht="30" customHeight="1">
      <c r="D56" s="189" t="s">
        <v>153</v>
      </c>
      <c r="E56" s="189" t="s">
        <v>153</v>
      </c>
      <c r="F56" s="189" t="s">
        <v>25</v>
      </c>
      <c r="G56" s="189" t="s">
        <v>153</v>
      </c>
      <c r="H56" s="189" t="s">
        <v>153</v>
      </c>
      <c r="P56" s="184">
        <f>VLOOKUP(F56,Listes!$AJ$2:$AM$6,4,0)</f>
        <v>0</v>
      </c>
      <c r="Q56" s="184" t="e">
        <f t="shared" si="1"/>
        <v>#VALUE!</v>
      </c>
    </row>
    <row r="57" spans="4:17" ht="30" customHeight="1">
      <c r="D57" s="189" t="s">
        <v>153</v>
      </c>
      <c r="E57" s="189" t="s">
        <v>153</v>
      </c>
      <c r="F57" s="189" t="s">
        <v>25</v>
      </c>
      <c r="G57" s="189" t="s">
        <v>153</v>
      </c>
      <c r="H57" s="189" t="s">
        <v>153</v>
      </c>
      <c r="P57" s="184">
        <f>VLOOKUP(F57,Listes!$AJ$2:$AM$6,4,0)</f>
        <v>0</v>
      </c>
      <c r="Q57" s="184" t="e">
        <f t="shared" si="1"/>
        <v>#VALUE!</v>
      </c>
    </row>
    <row r="58" spans="4:17" ht="30" customHeight="1">
      <c r="D58" s="189" t="s">
        <v>153</v>
      </c>
      <c r="E58" s="189" t="s">
        <v>153</v>
      </c>
      <c r="F58" s="189" t="s">
        <v>25</v>
      </c>
      <c r="G58" s="189" t="s">
        <v>153</v>
      </c>
      <c r="H58" s="189" t="s">
        <v>153</v>
      </c>
      <c r="P58" s="184">
        <f>VLOOKUP(F58,Listes!$AJ$2:$AM$6,4,0)</f>
        <v>0</v>
      </c>
      <c r="Q58" s="184" t="e">
        <f t="shared" si="1"/>
        <v>#VALUE!</v>
      </c>
    </row>
    <row r="59" spans="4:17" ht="30" customHeight="1">
      <c r="D59" s="189" t="s">
        <v>153</v>
      </c>
      <c r="E59" s="189" t="s">
        <v>153</v>
      </c>
      <c r="F59" s="189" t="s">
        <v>25</v>
      </c>
      <c r="G59" s="189" t="s">
        <v>153</v>
      </c>
      <c r="H59" s="189" t="s">
        <v>153</v>
      </c>
      <c r="P59" s="184">
        <f>VLOOKUP(F59,Listes!$AJ$2:$AM$6,4,0)</f>
        <v>0</v>
      </c>
      <c r="Q59" s="184" t="e">
        <f t="shared" si="1"/>
        <v>#VALUE!</v>
      </c>
    </row>
    <row r="60" spans="4:17" ht="30" customHeight="1">
      <c r="D60" s="189" t="s">
        <v>153</v>
      </c>
      <c r="E60" s="189" t="s">
        <v>153</v>
      </c>
      <c r="F60" s="189" t="s">
        <v>25</v>
      </c>
      <c r="G60" s="189" t="s">
        <v>153</v>
      </c>
      <c r="H60" s="189" t="s">
        <v>153</v>
      </c>
      <c r="P60" s="184">
        <f>VLOOKUP(F60,Listes!$AJ$2:$AM$6,4,0)</f>
        <v>0</v>
      </c>
      <c r="Q60" s="184" t="e">
        <f t="shared" si="1"/>
        <v>#VALUE!</v>
      </c>
    </row>
    <row r="61" spans="4:17" ht="30" customHeight="1">
      <c r="D61" s="189" t="s">
        <v>153</v>
      </c>
      <c r="E61" s="189" t="s">
        <v>153</v>
      </c>
      <c r="F61" s="189" t="s">
        <v>25</v>
      </c>
      <c r="G61" s="189" t="s">
        <v>153</v>
      </c>
      <c r="H61" s="189" t="s">
        <v>153</v>
      </c>
      <c r="P61" s="184">
        <f>VLOOKUP(F61,Listes!$AJ$2:$AM$6,4,0)</f>
        <v>0</v>
      </c>
      <c r="Q61" s="184" t="e">
        <f t="shared" si="1"/>
        <v>#VALUE!</v>
      </c>
    </row>
    <row r="62" spans="4:17" ht="30" customHeight="1">
      <c r="D62" s="189" t="s">
        <v>153</v>
      </c>
      <c r="E62" s="189" t="s">
        <v>153</v>
      </c>
      <c r="F62" s="189" t="s">
        <v>25</v>
      </c>
      <c r="G62" s="189" t="s">
        <v>153</v>
      </c>
      <c r="H62" s="189" t="s">
        <v>153</v>
      </c>
      <c r="P62" s="184">
        <f>VLOOKUP(F62,Listes!$AJ$2:$AM$6,4,0)</f>
        <v>0</v>
      </c>
      <c r="Q62" s="184" t="e">
        <f t="shared" si="1"/>
        <v>#VALUE!</v>
      </c>
    </row>
    <row r="63" spans="4:17" ht="30" customHeight="1">
      <c r="D63" s="189" t="s">
        <v>153</v>
      </c>
      <c r="E63" s="189" t="s">
        <v>153</v>
      </c>
      <c r="F63" s="189" t="s">
        <v>25</v>
      </c>
      <c r="G63" s="189" t="s">
        <v>153</v>
      </c>
      <c r="H63" s="189" t="s">
        <v>153</v>
      </c>
      <c r="P63" s="184">
        <f>VLOOKUP(F63,Listes!$AJ$2:$AM$6,4,0)</f>
        <v>0</v>
      </c>
      <c r="Q63" s="184" t="e">
        <f t="shared" si="1"/>
        <v>#VALUE!</v>
      </c>
    </row>
    <row r="64" spans="4:17" ht="30" customHeight="1">
      <c r="D64" s="189" t="s">
        <v>153</v>
      </c>
      <c r="E64" s="189" t="s">
        <v>153</v>
      </c>
      <c r="F64" s="189" t="s">
        <v>25</v>
      </c>
      <c r="G64" s="189" t="s">
        <v>153</v>
      </c>
      <c r="H64" s="189" t="s">
        <v>153</v>
      </c>
      <c r="P64" s="184">
        <f>VLOOKUP(F64,Listes!$AJ$2:$AM$6,4,0)</f>
        <v>0</v>
      </c>
      <c r="Q64" s="184" t="e">
        <f t="shared" si="1"/>
        <v>#VALUE!</v>
      </c>
    </row>
    <row r="65" spans="4:17" ht="30" customHeight="1">
      <c r="D65" s="189" t="s">
        <v>153</v>
      </c>
      <c r="E65" s="189" t="s">
        <v>153</v>
      </c>
      <c r="F65" s="189" t="s">
        <v>25</v>
      </c>
      <c r="G65" s="189" t="s">
        <v>153</v>
      </c>
      <c r="H65" s="189" t="s">
        <v>153</v>
      </c>
      <c r="P65" s="184">
        <f>VLOOKUP(F65,Listes!$AJ$2:$AM$6,4,0)</f>
        <v>0</v>
      </c>
      <c r="Q65" s="184" t="e">
        <f t="shared" si="1"/>
        <v>#VALUE!</v>
      </c>
    </row>
    <row r="66" spans="4:17" ht="30" customHeight="1">
      <c r="D66" s="189" t="s">
        <v>153</v>
      </c>
      <c r="E66" s="189" t="s">
        <v>153</v>
      </c>
      <c r="F66" s="189" t="s">
        <v>25</v>
      </c>
      <c r="G66" s="189" t="s">
        <v>153</v>
      </c>
      <c r="H66" s="189" t="s">
        <v>153</v>
      </c>
      <c r="P66" s="184">
        <f>VLOOKUP(F66,Listes!$AJ$2:$AM$6,4,0)</f>
        <v>0</v>
      </c>
      <c r="Q66" s="184" t="e">
        <f t="shared" si="1"/>
        <v>#VALUE!</v>
      </c>
    </row>
    <row r="67" spans="4:17" ht="30" customHeight="1">
      <c r="D67" s="189" t="s">
        <v>153</v>
      </c>
      <c r="E67" s="189" t="s">
        <v>153</v>
      </c>
      <c r="F67" s="189" t="s">
        <v>25</v>
      </c>
      <c r="G67" s="189" t="s">
        <v>153</v>
      </c>
      <c r="H67" s="189" t="s">
        <v>153</v>
      </c>
      <c r="P67" s="184">
        <f>VLOOKUP(F67,Listes!$AJ$2:$AM$6,4,0)</f>
        <v>0</v>
      </c>
      <c r="Q67" s="184" t="e">
        <f t="shared" si="1"/>
        <v>#VALUE!</v>
      </c>
    </row>
    <row r="68" spans="4:17" ht="30" customHeight="1">
      <c r="D68" s="189" t="s">
        <v>153</v>
      </c>
      <c r="E68" s="189" t="s">
        <v>153</v>
      </c>
      <c r="F68" s="189" t="s">
        <v>25</v>
      </c>
      <c r="G68" s="189" t="s">
        <v>153</v>
      </c>
      <c r="H68" s="189" t="s">
        <v>153</v>
      </c>
      <c r="P68" s="184">
        <f>VLOOKUP(F68,Listes!$AJ$2:$AM$6,4,0)</f>
        <v>0</v>
      </c>
      <c r="Q68" s="184" t="e">
        <f t="shared" si="1"/>
        <v>#VALUE!</v>
      </c>
    </row>
    <row r="69" spans="4:17" ht="30" customHeight="1">
      <c r="D69" s="189" t="s">
        <v>153</v>
      </c>
      <c r="E69" s="189" t="s">
        <v>153</v>
      </c>
      <c r="F69" s="189" t="s">
        <v>25</v>
      </c>
      <c r="G69" s="189" t="s">
        <v>153</v>
      </c>
      <c r="H69" s="189" t="s">
        <v>153</v>
      </c>
      <c r="P69" s="184">
        <f>VLOOKUP(F69,Listes!$AJ$2:$AM$6,4,0)</f>
        <v>0</v>
      </c>
      <c r="Q69" s="184" t="e">
        <f t="shared" si="1"/>
        <v>#VALUE!</v>
      </c>
    </row>
    <row r="70" spans="4:17" ht="30" customHeight="1">
      <c r="D70" s="189" t="s">
        <v>153</v>
      </c>
      <c r="E70" s="189" t="s">
        <v>153</v>
      </c>
      <c r="F70" s="189" t="s">
        <v>25</v>
      </c>
      <c r="G70" s="189" t="s">
        <v>153</v>
      </c>
      <c r="H70" s="189" t="s">
        <v>153</v>
      </c>
      <c r="P70" s="184">
        <f>VLOOKUP(F70,Listes!$AJ$2:$AM$6,4,0)</f>
        <v>0</v>
      </c>
      <c r="Q70" s="184" t="e">
        <f t="shared" si="1"/>
        <v>#VALUE!</v>
      </c>
    </row>
    <row r="71" spans="4:17" ht="30" customHeight="1">
      <c r="D71" s="189" t="s">
        <v>153</v>
      </c>
      <c r="E71" s="189" t="s">
        <v>153</v>
      </c>
      <c r="F71" s="189" t="s">
        <v>25</v>
      </c>
      <c r="G71" s="189" t="s">
        <v>153</v>
      </c>
      <c r="H71" s="189" t="s">
        <v>153</v>
      </c>
      <c r="P71" s="184">
        <f>VLOOKUP(F71,Listes!$AJ$2:$AM$6,4,0)</f>
        <v>0</v>
      </c>
      <c r="Q71" s="184" t="e">
        <f t="shared" si="1"/>
        <v>#VALUE!</v>
      </c>
    </row>
    <row r="72" spans="4:17" ht="30" customHeight="1">
      <c r="D72" s="189" t="s">
        <v>153</v>
      </c>
      <c r="E72" s="189" t="s">
        <v>153</v>
      </c>
      <c r="F72" s="189" t="s">
        <v>25</v>
      </c>
      <c r="G72" s="189" t="s">
        <v>153</v>
      </c>
      <c r="H72" s="189" t="s">
        <v>153</v>
      </c>
      <c r="P72" s="184">
        <f>VLOOKUP(F72,Listes!$AJ$2:$AM$6,4,0)</f>
        <v>0</v>
      </c>
      <c r="Q72" s="184" t="e">
        <f t="shared" si="1"/>
        <v>#VALUE!</v>
      </c>
    </row>
    <row r="73" spans="4:17" ht="30" customHeight="1">
      <c r="D73" s="189" t="s">
        <v>153</v>
      </c>
      <c r="E73" s="189" t="s">
        <v>153</v>
      </c>
      <c r="F73" s="189" t="s">
        <v>25</v>
      </c>
      <c r="G73" s="189" t="s">
        <v>153</v>
      </c>
      <c r="H73" s="189" t="s">
        <v>153</v>
      </c>
      <c r="P73" s="184">
        <f>VLOOKUP(F73,Listes!$AJ$2:$AM$6,4,0)</f>
        <v>0</v>
      </c>
      <c r="Q73" s="184" t="e">
        <f t="shared" si="1"/>
        <v>#VALUE!</v>
      </c>
    </row>
    <row r="74" spans="4:17" ht="30" customHeight="1">
      <c r="D74" s="189" t="s">
        <v>153</v>
      </c>
      <c r="E74" s="189" t="s">
        <v>153</v>
      </c>
      <c r="F74" s="189" t="s">
        <v>25</v>
      </c>
      <c r="G74" s="189" t="s">
        <v>153</v>
      </c>
      <c r="H74" s="189" t="s">
        <v>153</v>
      </c>
      <c r="P74" s="184">
        <f>VLOOKUP(F74,Listes!$AJ$2:$AM$6,4,0)</f>
        <v>0</v>
      </c>
      <c r="Q74" s="184" t="e">
        <f t="shared" si="1"/>
        <v>#VALUE!</v>
      </c>
    </row>
    <row r="75" spans="4:17" ht="30" customHeight="1">
      <c r="D75" s="189" t="s">
        <v>153</v>
      </c>
      <c r="E75" s="189" t="s">
        <v>153</v>
      </c>
      <c r="F75" s="189" t="s">
        <v>25</v>
      </c>
      <c r="G75" s="189" t="s">
        <v>153</v>
      </c>
      <c r="H75" s="189" t="s">
        <v>153</v>
      </c>
      <c r="P75" s="184">
        <f>VLOOKUP(F75,Listes!$AJ$2:$AM$6,4,0)</f>
        <v>0</v>
      </c>
      <c r="Q75" s="184" t="e">
        <f t="shared" si="1"/>
        <v>#VALUE!</v>
      </c>
    </row>
    <row r="76" spans="4:17" ht="30" customHeight="1">
      <c r="D76" s="189" t="s">
        <v>153</v>
      </c>
      <c r="E76" s="189" t="s">
        <v>153</v>
      </c>
      <c r="F76" s="189" t="s">
        <v>25</v>
      </c>
      <c r="G76" s="189" t="s">
        <v>153</v>
      </c>
      <c r="H76" s="189" t="s">
        <v>153</v>
      </c>
      <c r="P76" s="184">
        <f>VLOOKUP(F76,Listes!$AJ$2:$AM$6,4,0)</f>
        <v>0</v>
      </c>
      <c r="Q76" s="184" t="e">
        <f t="shared" si="1"/>
        <v>#VALUE!</v>
      </c>
    </row>
    <row r="77" spans="4:17" ht="30" customHeight="1">
      <c r="D77" s="189" t="s">
        <v>153</v>
      </c>
      <c r="E77" s="189" t="s">
        <v>153</v>
      </c>
      <c r="F77" s="189" t="s">
        <v>25</v>
      </c>
      <c r="G77" s="189" t="s">
        <v>153</v>
      </c>
      <c r="H77" s="189" t="s">
        <v>153</v>
      </c>
      <c r="P77" s="184">
        <f>VLOOKUP(F77,Listes!$AJ$2:$AM$6,4,0)</f>
        <v>0</v>
      </c>
      <c r="Q77" s="184" t="e">
        <f t="shared" si="1"/>
        <v>#VALUE!</v>
      </c>
    </row>
    <row r="78" spans="4:17" ht="30" customHeight="1">
      <c r="D78" s="189" t="s">
        <v>153</v>
      </c>
      <c r="E78" s="189" t="s">
        <v>153</v>
      </c>
      <c r="F78" s="189" t="s">
        <v>25</v>
      </c>
      <c r="G78" s="189" t="s">
        <v>153</v>
      </c>
      <c r="H78" s="189" t="s">
        <v>153</v>
      </c>
      <c r="P78" s="184">
        <f>VLOOKUP(F78,Listes!$AJ$2:$AM$6,4,0)</f>
        <v>0</v>
      </c>
      <c r="Q78" s="184" t="e">
        <f t="shared" si="1"/>
        <v>#VALUE!</v>
      </c>
    </row>
    <row r="79" spans="4:17" ht="30" customHeight="1">
      <c r="D79" s="189" t="s">
        <v>153</v>
      </c>
      <c r="E79" s="189" t="s">
        <v>153</v>
      </c>
      <c r="F79" s="189" t="s">
        <v>25</v>
      </c>
      <c r="G79" s="189" t="s">
        <v>153</v>
      </c>
      <c r="H79" s="189" t="s">
        <v>153</v>
      </c>
      <c r="P79" s="184">
        <f>VLOOKUP(F79,Listes!$AJ$2:$AM$6,4,0)</f>
        <v>0</v>
      </c>
      <c r="Q79" s="184" t="e">
        <f t="shared" si="1"/>
        <v>#VALUE!</v>
      </c>
    </row>
    <row r="80" spans="4:17" ht="30" customHeight="1">
      <c r="D80" s="189" t="s">
        <v>153</v>
      </c>
      <c r="E80" s="189" t="s">
        <v>153</v>
      </c>
      <c r="F80" s="189" t="s">
        <v>25</v>
      </c>
      <c r="G80" s="189" t="s">
        <v>153</v>
      </c>
      <c r="H80" s="189" t="s">
        <v>153</v>
      </c>
      <c r="P80" s="184">
        <f>VLOOKUP(F80,Listes!$AJ$2:$AM$6,4,0)</f>
        <v>0</v>
      </c>
      <c r="Q80" s="184" t="e">
        <f t="shared" si="1"/>
        <v>#VALUE!</v>
      </c>
    </row>
    <row r="81" spans="4:17" ht="30" customHeight="1">
      <c r="D81" s="189" t="s">
        <v>153</v>
      </c>
      <c r="E81" s="189" t="s">
        <v>153</v>
      </c>
      <c r="F81" s="189" t="s">
        <v>25</v>
      </c>
      <c r="G81" s="189" t="s">
        <v>153</v>
      </c>
      <c r="H81" s="189" t="s">
        <v>153</v>
      </c>
      <c r="P81" s="184">
        <f>VLOOKUP(F81,Listes!$AJ$2:$AM$6,4,0)</f>
        <v>0</v>
      </c>
      <c r="Q81" s="184" t="e">
        <f t="shared" si="1"/>
        <v>#VALUE!</v>
      </c>
    </row>
    <row r="82" spans="4:17" ht="30" customHeight="1">
      <c r="D82" s="189" t="s">
        <v>153</v>
      </c>
      <c r="E82" s="189" t="s">
        <v>153</v>
      </c>
      <c r="F82" s="189" t="s">
        <v>25</v>
      </c>
      <c r="G82" s="189" t="s">
        <v>153</v>
      </c>
      <c r="H82" s="189" t="s">
        <v>153</v>
      </c>
      <c r="P82" s="184">
        <f>VLOOKUP(F82,Listes!$AJ$2:$AM$6,4,0)</f>
        <v>0</v>
      </c>
      <c r="Q82" s="184" t="e">
        <f t="shared" si="1"/>
        <v>#VALUE!</v>
      </c>
    </row>
    <row r="83" spans="4:17" ht="30" customHeight="1">
      <c r="D83" s="189" t="s">
        <v>153</v>
      </c>
      <c r="E83" s="189" t="s">
        <v>153</v>
      </c>
      <c r="F83" s="189" t="s">
        <v>25</v>
      </c>
      <c r="G83" s="189" t="s">
        <v>153</v>
      </c>
      <c r="H83" s="189" t="s">
        <v>153</v>
      </c>
      <c r="P83" s="184">
        <f>VLOOKUP(F83,Listes!$AJ$2:$AM$6,4,0)</f>
        <v>0</v>
      </c>
      <c r="Q83" s="184" t="e">
        <f t="shared" si="1"/>
        <v>#VALUE!</v>
      </c>
    </row>
    <row r="84" spans="4:17" ht="30" customHeight="1">
      <c r="D84" s="189" t="s">
        <v>153</v>
      </c>
      <c r="E84" s="189" t="s">
        <v>153</v>
      </c>
      <c r="F84" s="189" t="s">
        <v>25</v>
      </c>
      <c r="G84" s="189" t="s">
        <v>153</v>
      </c>
      <c r="H84" s="189" t="s">
        <v>153</v>
      </c>
      <c r="P84" s="184">
        <f>VLOOKUP(F84,Listes!$AJ$2:$AM$6,4,0)</f>
        <v>0</v>
      </c>
      <c r="Q84" s="184" t="e">
        <f t="shared" si="1"/>
        <v>#VALUE!</v>
      </c>
    </row>
    <row r="85" spans="4:17" ht="30" customHeight="1">
      <c r="D85" s="189" t="s">
        <v>153</v>
      </c>
      <c r="E85" s="189" t="s">
        <v>153</v>
      </c>
      <c r="F85" s="189" t="s">
        <v>25</v>
      </c>
      <c r="G85" s="189" t="s">
        <v>153</v>
      </c>
      <c r="H85" s="189" t="s">
        <v>153</v>
      </c>
      <c r="P85" s="184">
        <f>VLOOKUP(F85,Listes!$AJ$2:$AM$6,4,0)</f>
        <v>0</v>
      </c>
      <c r="Q85" s="184" t="e">
        <f t="shared" si="1"/>
        <v>#VALUE!</v>
      </c>
    </row>
    <row r="86" spans="4:17" ht="30" customHeight="1">
      <c r="D86" s="189" t="s">
        <v>153</v>
      </c>
      <c r="E86" s="189" t="s">
        <v>153</v>
      </c>
      <c r="F86" s="189" t="s">
        <v>25</v>
      </c>
      <c r="G86" s="189" t="s">
        <v>153</v>
      </c>
      <c r="H86" s="189" t="s">
        <v>153</v>
      </c>
      <c r="P86" s="184">
        <f>VLOOKUP(F86,Listes!$AJ$2:$AM$6,4,0)</f>
        <v>0</v>
      </c>
      <c r="Q86" s="184" t="e">
        <f t="shared" si="1"/>
        <v>#VALUE!</v>
      </c>
    </row>
    <row r="87" spans="4:17" ht="30" customHeight="1">
      <c r="D87" s="189" t="s">
        <v>153</v>
      </c>
      <c r="E87" s="189" t="s">
        <v>153</v>
      </c>
      <c r="F87" s="189" t="s">
        <v>25</v>
      </c>
      <c r="G87" s="189" t="s">
        <v>153</v>
      </c>
      <c r="H87" s="189" t="s">
        <v>153</v>
      </c>
      <c r="P87" s="184">
        <f>VLOOKUP(F87,Listes!$AJ$2:$AM$6,4,0)</f>
        <v>0</v>
      </c>
      <c r="Q87" s="184" t="e">
        <f t="shared" ref="Q87:Q118" si="2">P87*H87</f>
        <v>#VALUE!</v>
      </c>
    </row>
    <row r="88" spans="4:17" ht="30" customHeight="1">
      <c r="D88" s="189" t="s">
        <v>153</v>
      </c>
      <c r="E88" s="189" t="s">
        <v>153</v>
      </c>
      <c r="F88" s="189" t="s">
        <v>25</v>
      </c>
      <c r="G88" s="189" t="s">
        <v>153</v>
      </c>
      <c r="H88" s="189" t="s">
        <v>153</v>
      </c>
      <c r="P88" s="184">
        <f>VLOOKUP(F88,Listes!$AJ$2:$AM$6,4,0)</f>
        <v>0</v>
      </c>
      <c r="Q88" s="184" t="e">
        <f t="shared" si="2"/>
        <v>#VALUE!</v>
      </c>
    </row>
    <row r="89" spans="4:17" ht="30" customHeight="1">
      <c r="D89" s="189" t="s">
        <v>153</v>
      </c>
      <c r="E89" s="189" t="s">
        <v>153</v>
      </c>
      <c r="F89" s="189" t="s">
        <v>25</v>
      </c>
      <c r="G89" s="189" t="s">
        <v>153</v>
      </c>
      <c r="H89" s="189" t="s">
        <v>153</v>
      </c>
      <c r="P89" s="184">
        <f>VLOOKUP(F89,Listes!$AJ$2:$AM$6,4,0)</f>
        <v>0</v>
      </c>
      <c r="Q89" s="184" t="e">
        <f t="shared" si="2"/>
        <v>#VALUE!</v>
      </c>
    </row>
    <row r="90" spans="4:17" ht="30" customHeight="1">
      <c r="D90" s="189" t="s">
        <v>153</v>
      </c>
      <c r="E90" s="189" t="s">
        <v>153</v>
      </c>
      <c r="F90" s="189" t="s">
        <v>25</v>
      </c>
      <c r="G90" s="189" t="s">
        <v>153</v>
      </c>
      <c r="H90" s="189" t="s">
        <v>153</v>
      </c>
      <c r="P90" s="184">
        <f>VLOOKUP(F90,Listes!$AJ$2:$AM$6,4,0)</f>
        <v>0</v>
      </c>
      <c r="Q90" s="184" t="e">
        <f t="shared" si="2"/>
        <v>#VALUE!</v>
      </c>
    </row>
    <row r="91" spans="4:17" ht="30" customHeight="1">
      <c r="D91" s="189" t="s">
        <v>153</v>
      </c>
      <c r="E91" s="189" t="s">
        <v>153</v>
      </c>
      <c r="F91" s="189" t="s">
        <v>25</v>
      </c>
      <c r="G91" s="189" t="s">
        <v>153</v>
      </c>
      <c r="H91" s="189" t="s">
        <v>153</v>
      </c>
      <c r="P91" s="184">
        <f>VLOOKUP(F91,Listes!$AJ$2:$AM$6,4,0)</f>
        <v>0</v>
      </c>
      <c r="Q91" s="184" t="e">
        <f t="shared" si="2"/>
        <v>#VALUE!</v>
      </c>
    </row>
    <row r="92" spans="4:17" ht="30" customHeight="1">
      <c r="D92" s="189" t="s">
        <v>153</v>
      </c>
      <c r="E92" s="189" t="s">
        <v>153</v>
      </c>
      <c r="F92" s="189" t="s">
        <v>25</v>
      </c>
      <c r="G92" s="189" t="s">
        <v>153</v>
      </c>
      <c r="H92" s="189" t="s">
        <v>153</v>
      </c>
      <c r="P92" s="184">
        <f>VLOOKUP(F92,Listes!$AJ$2:$AM$6,4,0)</f>
        <v>0</v>
      </c>
      <c r="Q92" s="184" t="e">
        <f t="shared" si="2"/>
        <v>#VALUE!</v>
      </c>
    </row>
    <row r="93" spans="4:17" ht="30" customHeight="1">
      <c r="D93" s="189" t="s">
        <v>153</v>
      </c>
      <c r="E93" s="189" t="s">
        <v>153</v>
      </c>
      <c r="F93" s="189" t="s">
        <v>25</v>
      </c>
      <c r="G93" s="189" t="s">
        <v>153</v>
      </c>
      <c r="H93" s="189" t="s">
        <v>153</v>
      </c>
      <c r="P93" s="184">
        <f>VLOOKUP(F93,Listes!$AJ$2:$AM$6,4,0)</f>
        <v>0</v>
      </c>
      <c r="Q93" s="184" t="e">
        <f t="shared" si="2"/>
        <v>#VALUE!</v>
      </c>
    </row>
    <row r="94" spans="4:17" ht="30" customHeight="1">
      <c r="D94" s="189" t="s">
        <v>153</v>
      </c>
      <c r="E94" s="189" t="s">
        <v>153</v>
      </c>
      <c r="F94" s="189" t="s">
        <v>25</v>
      </c>
      <c r="G94" s="189" t="s">
        <v>153</v>
      </c>
      <c r="H94" s="189" t="s">
        <v>153</v>
      </c>
      <c r="P94" s="184">
        <f>VLOOKUP(F94,Listes!$AJ$2:$AM$6,4,0)</f>
        <v>0</v>
      </c>
      <c r="Q94" s="184" t="e">
        <f t="shared" si="2"/>
        <v>#VALUE!</v>
      </c>
    </row>
    <row r="95" spans="4:17" ht="30" customHeight="1">
      <c r="D95" s="189" t="s">
        <v>153</v>
      </c>
      <c r="E95" s="189" t="s">
        <v>153</v>
      </c>
      <c r="F95" s="189" t="s">
        <v>25</v>
      </c>
      <c r="G95" s="189" t="s">
        <v>153</v>
      </c>
      <c r="H95" s="189" t="s">
        <v>153</v>
      </c>
      <c r="P95" s="184">
        <f>VLOOKUP(F95,Listes!$AJ$2:$AM$6,4,0)</f>
        <v>0</v>
      </c>
      <c r="Q95" s="184" t="e">
        <f t="shared" si="2"/>
        <v>#VALUE!</v>
      </c>
    </row>
    <row r="96" spans="4:17" ht="30" customHeight="1">
      <c r="D96" s="189" t="s">
        <v>153</v>
      </c>
      <c r="E96" s="189" t="s">
        <v>153</v>
      </c>
      <c r="F96" s="189" t="s">
        <v>25</v>
      </c>
      <c r="G96" s="189" t="s">
        <v>153</v>
      </c>
      <c r="H96" s="189" t="s">
        <v>153</v>
      </c>
      <c r="P96" s="184">
        <f>VLOOKUP(F96,Listes!$AJ$2:$AM$6,4,0)</f>
        <v>0</v>
      </c>
      <c r="Q96" s="184" t="e">
        <f t="shared" si="2"/>
        <v>#VALUE!</v>
      </c>
    </row>
    <row r="97" spans="4:17" ht="30" customHeight="1">
      <c r="D97" s="189" t="s">
        <v>153</v>
      </c>
      <c r="E97" s="189" t="s">
        <v>153</v>
      </c>
      <c r="F97" s="189" t="s">
        <v>25</v>
      </c>
      <c r="G97" s="189" t="s">
        <v>153</v>
      </c>
      <c r="H97" s="189" t="s">
        <v>153</v>
      </c>
      <c r="P97" s="184">
        <f>VLOOKUP(F97,Listes!$AJ$2:$AM$6,4,0)</f>
        <v>0</v>
      </c>
      <c r="Q97" s="184" t="e">
        <f t="shared" si="2"/>
        <v>#VALUE!</v>
      </c>
    </row>
    <row r="98" spans="4:17" ht="30" customHeight="1">
      <c r="D98" s="189" t="s">
        <v>153</v>
      </c>
      <c r="E98" s="189" t="s">
        <v>153</v>
      </c>
      <c r="F98" s="189" t="s">
        <v>25</v>
      </c>
      <c r="G98" s="189" t="s">
        <v>153</v>
      </c>
      <c r="H98" s="189" t="s">
        <v>153</v>
      </c>
      <c r="P98" s="184">
        <f>VLOOKUP(F98,Listes!$AJ$2:$AM$6,4,0)</f>
        <v>0</v>
      </c>
      <c r="Q98" s="184" t="e">
        <f t="shared" si="2"/>
        <v>#VALUE!</v>
      </c>
    </row>
    <row r="99" spans="4:17" ht="30" customHeight="1">
      <c r="D99" s="189" t="s">
        <v>153</v>
      </c>
      <c r="E99" s="189" t="s">
        <v>153</v>
      </c>
      <c r="F99" s="189" t="s">
        <v>25</v>
      </c>
      <c r="G99" s="189" t="s">
        <v>153</v>
      </c>
      <c r="H99" s="189" t="s">
        <v>153</v>
      </c>
      <c r="P99" s="184">
        <f>VLOOKUP(F99,Listes!$AJ$2:$AM$6,4,0)</f>
        <v>0</v>
      </c>
      <c r="Q99" s="184" t="e">
        <f t="shared" si="2"/>
        <v>#VALUE!</v>
      </c>
    </row>
    <row r="100" spans="4:17" ht="30" customHeight="1">
      <c r="D100" s="189" t="s">
        <v>153</v>
      </c>
      <c r="E100" s="189" t="s">
        <v>153</v>
      </c>
      <c r="F100" s="189" t="s">
        <v>25</v>
      </c>
      <c r="G100" s="189" t="s">
        <v>153</v>
      </c>
      <c r="H100" s="189" t="s">
        <v>153</v>
      </c>
      <c r="P100" s="184">
        <f>VLOOKUP(F100,Listes!$AJ$2:$AM$6,4,0)</f>
        <v>0</v>
      </c>
      <c r="Q100" s="184" t="e">
        <f t="shared" si="2"/>
        <v>#VALUE!</v>
      </c>
    </row>
    <row r="101" spans="4:17" ht="30" customHeight="1">
      <c r="D101" s="189" t="s">
        <v>153</v>
      </c>
      <c r="E101" s="189" t="s">
        <v>153</v>
      </c>
      <c r="F101" s="189" t="s">
        <v>25</v>
      </c>
      <c r="G101" s="189" t="s">
        <v>153</v>
      </c>
      <c r="H101" s="189" t="s">
        <v>153</v>
      </c>
      <c r="P101" s="184">
        <f>VLOOKUP(F101,Listes!$AJ$2:$AM$6,4,0)</f>
        <v>0</v>
      </c>
      <c r="Q101" s="184" t="e">
        <f t="shared" si="2"/>
        <v>#VALUE!</v>
      </c>
    </row>
    <row r="102" spans="4:17" ht="30" customHeight="1">
      <c r="D102" s="189" t="s">
        <v>153</v>
      </c>
      <c r="E102" s="189" t="s">
        <v>153</v>
      </c>
      <c r="F102" s="189" t="s">
        <v>25</v>
      </c>
      <c r="G102" s="189" t="s">
        <v>153</v>
      </c>
      <c r="H102" s="189" t="s">
        <v>153</v>
      </c>
      <c r="P102" s="184">
        <f>VLOOKUP(F102,Listes!$AJ$2:$AM$6,4,0)</f>
        <v>0</v>
      </c>
      <c r="Q102" s="184" t="e">
        <f t="shared" si="2"/>
        <v>#VALUE!</v>
      </c>
    </row>
    <row r="103" spans="4:17" ht="30" customHeight="1">
      <c r="D103" s="189" t="s">
        <v>153</v>
      </c>
      <c r="E103" s="189" t="s">
        <v>153</v>
      </c>
      <c r="F103" s="189" t="s">
        <v>25</v>
      </c>
      <c r="G103" s="189" t="s">
        <v>153</v>
      </c>
      <c r="H103" s="189" t="s">
        <v>153</v>
      </c>
      <c r="P103" s="184">
        <f>VLOOKUP(F103,Listes!$AJ$2:$AM$6,4,0)</f>
        <v>0</v>
      </c>
      <c r="Q103" s="184" t="e">
        <f t="shared" si="2"/>
        <v>#VALUE!</v>
      </c>
    </row>
    <row r="104" spans="4:17" ht="30" customHeight="1">
      <c r="D104" s="189" t="s">
        <v>153</v>
      </c>
      <c r="E104" s="189" t="s">
        <v>153</v>
      </c>
      <c r="F104" s="189" t="s">
        <v>25</v>
      </c>
      <c r="G104" s="189" t="s">
        <v>153</v>
      </c>
      <c r="H104" s="189" t="s">
        <v>153</v>
      </c>
      <c r="P104" s="184">
        <f>VLOOKUP(F104,Listes!$AJ$2:$AM$6,4,0)</f>
        <v>0</v>
      </c>
      <c r="Q104" s="184" t="e">
        <f t="shared" si="2"/>
        <v>#VALUE!</v>
      </c>
    </row>
    <row r="105" spans="4:17" ht="30" customHeight="1">
      <c r="D105" s="189" t="s">
        <v>153</v>
      </c>
      <c r="E105" s="189" t="s">
        <v>153</v>
      </c>
      <c r="F105" s="189" t="s">
        <v>25</v>
      </c>
      <c r="G105" s="189" t="s">
        <v>153</v>
      </c>
      <c r="H105" s="189" t="s">
        <v>153</v>
      </c>
      <c r="P105" s="184">
        <f>VLOOKUP(F105,Listes!$AJ$2:$AM$6,4,0)</f>
        <v>0</v>
      </c>
      <c r="Q105" s="184" t="e">
        <f t="shared" si="2"/>
        <v>#VALUE!</v>
      </c>
    </row>
    <row r="106" spans="4:17" ht="30" customHeight="1">
      <c r="D106" s="189" t="s">
        <v>153</v>
      </c>
      <c r="E106" s="189" t="s">
        <v>153</v>
      </c>
      <c r="F106" s="189" t="s">
        <v>25</v>
      </c>
      <c r="G106" s="189" t="s">
        <v>153</v>
      </c>
      <c r="H106" s="189" t="s">
        <v>153</v>
      </c>
      <c r="P106" s="184">
        <f>VLOOKUP(F106,Listes!$AJ$2:$AM$6,4,0)</f>
        <v>0</v>
      </c>
      <c r="Q106" s="184" t="e">
        <f t="shared" si="2"/>
        <v>#VALUE!</v>
      </c>
    </row>
    <row r="107" spans="4:17" ht="30" customHeight="1">
      <c r="D107" s="189" t="s">
        <v>153</v>
      </c>
      <c r="E107" s="189" t="s">
        <v>153</v>
      </c>
      <c r="F107" s="189" t="s">
        <v>25</v>
      </c>
      <c r="G107" s="189" t="s">
        <v>153</v>
      </c>
      <c r="H107" s="189" t="s">
        <v>153</v>
      </c>
      <c r="P107" s="184">
        <f>VLOOKUP(F107,Listes!$AJ$2:$AM$6,4,0)</f>
        <v>0</v>
      </c>
      <c r="Q107" s="184" t="e">
        <f t="shared" si="2"/>
        <v>#VALUE!</v>
      </c>
    </row>
    <row r="108" spans="4:17" ht="30" customHeight="1">
      <c r="D108" s="189" t="s">
        <v>153</v>
      </c>
      <c r="E108" s="189" t="s">
        <v>153</v>
      </c>
      <c r="F108" s="189" t="s">
        <v>25</v>
      </c>
      <c r="G108" s="189" t="s">
        <v>153</v>
      </c>
      <c r="H108" s="189" t="s">
        <v>153</v>
      </c>
      <c r="P108" s="184">
        <f>VLOOKUP(F108,Listes!$AJ$2:$AM$6,4,0)</f>
        <v>0</v>
      </c>
      <c r="Q108" s="184" t="e">
        <f t="shared" si="2"/>
        <v>#VALUE!</v>
      </c>
    </row>
    <row r="109" spans="4:17" ht="30" customHeight="1">
      <c r="D109" s="189" t="s">
        <v>153</v>
      </c>
      <c r="E109" s="189" t="s">
        <v>153</v>
      </c>
      <c r="F109" s="189" t="s">
        <v>25</v>
      </c>
      <c r="G109" s="189" t="s">
        <v>153</v>
      </c>
      <c r="H109" s="189" t="s">
        <v>153</v>
      </c>
      <c r="P109" s="184">
        <f>VLOOKUP(F109,Listes!$AJ$2:$AM$6,4,0)</f>
        <v>0</v>
      </c>
      <c r="Q109" s="184" t="e">
        <f t="shared" si="2"/>
        <v>#VALUE!</v>
      </c>
    </row>
    <row r="110" spans="4:17" ht="30" customHeight="1">
      <c r="D110" s="189" t="s">
        <v>153</v>
      </c>
      <c r="E110" s="189" t="s">
        <v>153</v>
      </c>
      <c r="F110" s="189" t="s">
        <v>25</v>
      </c>
      <c r="G110" s="189" t="s">
        <v>153</v>
      </c>
      <c r="H110" s="189" t="s">
        <v>153</v>
      </c>
      <c r="P110" s="184">
        <f>VLOOKUP(F110,Listes!$AJ$2:$AM$6,4,0)</f>
        <v>0</v>
      </c>
      <c r="Q110" s="184" t="e">
        <f t="shared" si="2"/>
        <v>#VALUE!</v>
      </c>
    </row>
    <row r="111" spans="4:17" ht="30" customHeight="1">
      <c r="D111" s="189" t="s">
        <v>153</v>
      </c>
      <c r="E111" s="189" t="s">
        <v>153</v>
      </c>
      <c r="F111" s="189" t="s">
        <v>25</v>
      </c>
      <c r="G111" s="189" t="s">
        <v>153</v>
      </c>
      <c r="H111" s="189" t="s">
        <v>153</v>
      </c>
      <c r="P111" s="184">
        <f>VLOOKUP(F111,Listes!$AJ$2:$AM$6,4,0)</f>
        <v>0</v>
      </c>
      <c r="Q111" s="184" t="e">
        <f t="shared" si="2"/>
        <v>#VALUE!</v>
      </c>
    </row>
    <row r="112" spans="4:17" ht="30" customHeight="1">
      <c r="D112" s="189" t="s">
        <v>153</v>
      </c>
      <c r="E112" s="189" t="s">
        <v>153</v>
      </c>
      <c r="F112" s="189" t="s">
        <v>25</v>
      </c>
      <c r="G112" s="189" t="s">
        <v>153</v>
      </c>
      <c r="H112" s="189" t="s">
        <v>153</v>
      </c>
      <c r="P112" s="184">
        <f>VLOOKUP(F112,Listes!$AJ$2:$AM$6,4,0)</f>
        <v>0</v>
      </c>
      <c r="Q112" s="184" t="e">
        <f t="shared" si="2"/>
        <v>#VALUE!</v>
      </c>
    </row>
    <row r="113" spans="4:17" ht="30" customHeight="1">
      <c r="D113" s="189" t="s">
        <v>153</v>
      </c>
      <c r="E113" s="189" t="s">
        <v>153</v>
      </c>
      <c r="F113" s="189" t="s">
        <v>25</v>
      </c>
      <c r="G113" s="189" t="s">
        <v>153</v>
      </c>
      <c r="H113" s="189" t="s">
        <v>153</v>
      </c>
      <c r="P113" s="184">
        <f>VLOOKUP(F113,Listes!$AJ$2:$AM$6,4,0)</f>
        <v>0</v>
      </c>
      <c r="Q113" s="184" t="e">
        <f t="shared" si="2"/>
        <v>#VALUE!</v>
      </c>
    </row>
    <row r="114" spans="4:17" ht="30" customHeight="1">
      <c r="D114" s="189" t="s">
        <v>153</v>
      </c>
      <c r="E114" s="189" t="s">
        <v>153</v>
      </c>
      <c r="F114" s="189" t="s">
        <v>25</v>
      </c>
      <c r="G114" s="189" t="s">
        <v>153</v>
      </c>
      <c r="H114" s="189" t="s">
        <v>153</v>
      </c>
      <c r="P114" s="184">
        <f>VLOOKUP(F114,Listes!$AJ$2:$AM$6,4,0)</f>
        <v>0</v>
      </c>
      <c r="Q114" s="184" t="e">
        <f t="shared" si="2"/>
        <v>#VALUE!</v>
      </c>
    </row>
    <row r="115" spans="4:17" ht="30" customHeight="1">
      <c r="D115" s="189" t="s">
        <v>153</v>
      </c>
      <c r="E115" s="189" t="s">
        <v>153</v>
      </c>
      <c r="F115" s="189" t="s">
        <v>25</v>
      </c>
      <c r="G115" s="189" t="s">
        <v>153</v>
      </c>
      <c r="H115" s="189" t="s">
        <v>153</v>
      </c>
      <c r="P115" s="184">
        <f>VLOOKUP(F115,Listes!$AJ$2:$AM$6,4,0)</f>
        <v>0</v>
      </c>
      <c r="Q115" s="184" t="e">
        <f t="shared" si="2"/>
        <v>#VALUE!</v>
      </c>
    </row>
    <row r="116" spans="4:17" ht="30" customHeight="1">
      <c r="D116" s="189" t="s">
        <v>153</v>
      </c>
      <c r="E116" s="189" t="s">
        <v>153</v>
      </c>
      <c r="F116" s="189" t="s">
        <v>25</v>
      </c>
      <c r="G116" s="189" t="s">
        <v>153</v>
      </c>
      <c r="H116" s="189" t="s">
        <v>153</v>
      </c>
      <c r="P116" s="184">
        <f>VLOOKUP(F116,Listes!$AJ$2:$AM$6,4,0)</f>
        <v>0</v>
      </c>
      <c r="Q116" s="184" t="e">
        <f t="shared" si="2"/>
        <v>#VALUE!</v>
      </c>
    </row>
    <row r="117" spans="4:17" ht="30" customHeight="1">
      <c r="D117" s="189" t="s">
        <v>153</v>
      </c>
      <c r="E117" s="189" t="s">
        <v>153</v>
      </c>
      <c r="F117" s="189" t="s">
        <v>25</v>
      </c>
      <c r="G117" s="189" t="s">
        <v>153</v>
      </c>
      <c r="H117" s="189" t="s">
        <v>153</v>
      </c>
      <c r="P117" s="184">
        <f>VLOOKUP(F117,Listes!$AJ$2:$AM$6,4,0)</f>
        <v>0</v>
      </c>
      <c r="Q117" s="184" t="e">
        <f t="shared" si="2"/>
        <v>#VALUE!</v>
      </c>
    </row>
    <row r="118" spans="4:17" ht="30" customHeight="1">
      <c r="D118" s="189" t="s">
        <v>153</v>
      </c>
      <c r="E118" s="189" t="s">
        <v>153</v>
      </c>
      <c r="F118" s="189" t="s">
        <v>25</v>
      </c>
      <c r="G118" s="189" t="s">
        <v>153</v>
      </c>
      <c r="H118" s="189" t="s">
        <v>153</v>
      </c>
      <c r="P118" s="184">
        <f>VLOOKUP(F118,Listes!$AJ$2:$AM$6,4,0)</f>
        <v>0</v>
      </c>
      <c r="Q118" s="184" t="e">
        <f t="shared" si="2"/>
        <v>#VALUE!</v>
      </c>
    </row>
    <row r="119" spans="4:17" ht="30" customHeight="1">
      <c r="D119" s="189" t="s">
        <v>153</v>
      </c>
      <c r="E119" s="189" t="s">
        <v>153</v>
      </c>
      <c r="F119" s="189" t="s">
        <v>25</v>
      </c>
      <c r="G119" s="189" t="s">
        <v>153</v>
      </c>
      <c r="H119" s="189" t="s">
        <v>153</v>
      </c>
      <c r="P119" s="184">
        <f>VLOOKUP(F119,Listes!$AJ$2:$AM$6,4,0)</f>
        <v>0</v>
      </c>
      <c r="Q119" s="184" t="e">
        <f t="shared" ref="Q119:Q122" si="3">P119*H119</f>
        <v>#VALUE!</v>
      </c>
    </row>
    <row r="120" spans="4:17" ht="30" customHeight="1">
      <c r="D120" s="189" t="s">
        <v>153</v>
      </c>
      <c r="E120" s="189" t="s">
        <v>153</v>
      </c>
      <c r="F120" s="189" t="s">
        <v>25</v>
      </c>
      <c r="G120" s="189" t="s">
        <v>153</v>
      </c>
      <c r="H120" s="189" t="s">
        <v>153</v>
      </c>
      <c r="P120" s="184">
        <f>VLOOKUP(F120,Listes!$AJ$2:$AM$6,4,0)</f>
        <v>0</v>
      </c>
      <c r="Q120" s="184" t="e">
        <f t="shared" si="3"/>
        <v>#VALUE!</v>
      </c>
    </row>
    <row r="121" spans="4:17" ht="30" customHeight="1">
      <c r="D121" s="189" t="s">
        <v>153</v>
      </c>
      <c r="E121" s="189" t="s">
        <v>153</v>
      </c>
      <c r="F121" s="189" t="s">
        <v>25</v>
      </c>
      <c r="G121" s="189" t="s">
        <v>153</v>
      </c>
      <c r="H121" s="189" t="s">
        <v>153</v>
      </c>
      <c r="P121" s="184">
        <f>VLOOKUP(F121,Listes!$AJ$2:$AM$6,4,0)</f>
        <v>0</v>
      </c>
      <c r="Q121" s="184" t="e">
        <f t="shared" si="3"/>
        <v>#VALUE!</v>
      </c>
    </row>
    <row r="122" spans="4:17" ht="30" customHeight="1">
      <c r="D122" s="189" t="s">
        <v>153</v>
      </c>
      <c r="E122" s="189" t="s">
        <v>153</v>
      </c>
      <c r="F122" s="189" t="s">
        <v>25</v>
      </c>
      <c r="G122" s="189" t="s">
        <v>153</v>
      </c>
      <c r="H122" s="189" t="s">
        <v>153</v>
      </c>
      <c r="P122" s="184">
        <f>VLOOKUP(F122,Listes!$AJ$2:$AM$6,4,0)</f>
        <v>0</v>
      </c>
      <c r="Q122" s="184" t="e">
        <f t="shared" si="3"/>
        <v>#VALUE!</v>
      </c>
    </row>
    <row r="123" spans="4:17" ht="30" customHeight="1">
      <c r="D123" s="189" t="s">
        <v>153</v>
      </c>
      <c r="E123" s="189" t="s">
        <v>153</v>
      </c>
      <c r="F123" s="189" t="s">
        <v>25</v>
      </c>
      <c r="G123" s="189" t="s">
        <v>153</v>
      </c>
      <c r="H123" s="189" t="s">
        <v>153</v>
      </c>
      <c r="P123" s="186" t="s">
        <v>260</v>
      </c>
      <c r="Q123" s="186" t="e">
        <f>SUM(Q23:Q122)</f>
        <v>#VALUE!</v>
      </c>
    </row>
    <row r="124" spans="4:17">
      <c r="D124" s="124"/>
    </row>
  </sheetData>
  <sheetProtection algorithmName="SHA-512" hashValue="AylT9LAwWcewF6nk6eqZiByrbA8dSltFOqleIEDvBSiwG/ZGxa/FYTNYDgjDiRyJH8cMi6o60YmnTrbysp8oLA==" saltValue="6ms4whRbvUeNfg6G5cud5g==" spinCount="100000" sheet="1" objects="1" scenarios="1" selectLockedCells="1"/>
  <protectedRanges>
    <protectedRange sqref="D23:H122" name="Equipe projet"/>
  </protectedRanges>
  <autoFilter ref="D21:H21" xr:uid="{B32A47EA-001E-4696-8D95-16E92F19A0C2}"/>
  <mergeCells count="1">
    <mergeCell ref="I21:M21"/>
  </mergeCells>
  <dataValidations count="1">
    <dataValidation type="decimal" operator="greaterThan" allowBlank="1" showInputMessage="1" showErrorMessage="1" sqref="H22 H123 H23:H122" xr:uid="{DCBE4312-8F0D-40BA-BFC3-ABC3E3180488}">
      <formula1>0</formula1>
    </dataValidation>
  </dataValidations>
  <printOptions horizontalCentered="1"/>
  <pageMargins left="0.70866141732283472" right="0.70866141732283472" top="0.74803149606299213" bottom="0.74803149606299213" header="0.31496062992125984" footer="0.31496062992125984"/>
  <pageSetup paperSize="9" scale="4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4861A46-AAA5-46F1-ACFA-1002BD8E8444}">
          <x14:formula1>
            <xm:f>Listes!$AJ$2:$AJ$6</xm:f>
          </x14:formula1>
          <xm:sqref>F22:F123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D4613-0582-44EC-9C5F-474B15713933}">
  <sheetPr codeName="Feuil8">
    <tabColor theme="5" tint="0.79998168889431442"/>
  </sheetPr>
  <dimension ref="A1:R72"/>
  <sheetViews>
    <sheetView showGridLines="0" topLeftCell="A26" zoomScale="70" zoomScaleNormal="70" zoomScaleSheetLayoutView="80" workbookViewId="0">
      <selection activeCell="D22" sqref="D22"/>
    </sheetView>
  </sheetViews>
  <sheetFormatPr baseColWidth="10" defaultColWidth="11.44140625" defaultRowHeight="14.4"/>
  <cols>
    <col min="1" max="3" width="2.44140625" customWidth="1"/>
    <col min="4" max="4" width="22.21875" customWidth="1"/>
    <col min="5" max="5" width="30.44140625" customWidth="1"/>
    <col min="6" max="6" width="22.77734375" customWidth="1"/>
    <col min="7" max="7" width="36.44140625" customWidth="1"/>
    <col min="8" max="8" width="45.44140625" customWidth="1"/>
    <col min="9" max="9" width="56.21875" customWidth="1"/>
    <col min="10" max="10" width="21" customWidth="1"/>
    <col min="11" max="11" width="33.44140625" customWidth="1"/>
  </cols>
  <sheetData>
    <row r="1" spans="4:11" s="33" customFormat="1"/>
    <row r="2" spans="4:11" s="33" customFormat="1"/>
    <row r="3" spans="4:11" s="33" customFormat="1"/>
    <row r="4" spans="4:11" s="33" customFormat="1"/>
    <row r="5" spans="4:11" s="33" customFormat="1"/>
    <row r="6" spans="4:11" s="33" customFormat="1" ht="21">
      <c r="K6" s="32"/>
    </row>
    <row r="7" spans="4:11" s="33" customFormat="1"/>
    <row r="8" spans="4:11" s="7" customFormat="1" ht="14.55" customHeight="1">
      <c r="F8" s="36"/>
      <c r="G8" s="36"/>
      <c r="H8" s="36"/>
      <c r="I8" s="36"/>
      <c r="J8" s="36"/>
      <c r="K8" s="36"/>
    </row>
    <row r="9" spans="4:11" s="7" customFormat="1" ht="14.55" customHeight="1">
      <c r="D9" s="37"/>
      <c r="E9" s="39"/>
      <c r="F9" s="38"/>
      <c r="G9" s="38"/>
      <c r="H9" s="38"/>
      <c r="I9" s="38"/>
      <c r="J9" s="38"/>
      <c r="K9" s="38"/>
    </row>
    <row r="10" spans="4:11" s="7" customFormat="1" ht="9.75" customHeight="1">
      <c r="D10" s="37"/>
      <c r="E10" s="39"/>
      <c r="F10" s="38"/>
      <c r="G10" s="38"/>
      <c r="H10" s="38"/>
      <c r="I10" s="38"/>
      <c r="J10" s="38"/>
      <c r="K10" s="38"/>
    </row>
    <row r="11" spans="4:11" s="7" customFormat="1" ht="31.2">
      <c r="D11" s="204" t="s">
        <v>261</v>
      </c>
      <c r="E11" s="39"/>
      <c r="F11" s="38"/>
      <c r="G11" s="38"/>
      <c r="H11" s="38"/>
      <c r="I11" s="38"/>
      <c r="J11" s="38"/>
      <c r="K11" s="38"/>
    </row>
    <row r="12" spans="4:11" s="33" customFormat="1"/>
    <row r="13" spans="4:11" s="33" customFormat="1">
      <c r="D13" s="42" t="s">
        <v>454</v>
      </c>
    </row>
    <row r="14" spans="4:11" s="33" customFormat="1"/>
    <row r="15" spans="4:11" s="33" customFormat="1">
      <c r="D15" s="253" t="s">
        <v>231</v>
      </c>
    </row>
    <row r="16" spans="4:11" s="33" customFormat="1">
      <c r="D16" s="41" t="s">
        <v>320</v>
      </c>
    </row>
    <row r="17" spans="1:18">
      <c r="C17" s="33"/>
      <c r="D17" s="41" t="s">
        <v>455</v>
      </c>
    </row>
    <row r="18" spans="1:18">
      <c r="D18" s="41" t="s">
        <v>262</v>
      </c>
    </row>
    <row r="19" spans="1:18" s="33" customFormat="1">
      <c r="K19"/>
    </row>
    <row r="20" spans="1:18" ht="66.75" customHeight="1">
      <c r="D20" s="220" t="s">
        <v>263</v>
      </c>
      <c r="E20" s="221" t="s">
        <v>264</v>
      </c>
      <c r="F20" s="221" t="s">
        <v>265</v>
      </c>
      <c r="G20" s="221" t="s">
        <v>266</v>
      </c>
      <c r="H20" s="221" t="s">
        <v>347</v>
      </c>
      <c r="I20" s="221" t="s">
        <v>267</v>
      </c>
      <c r="J20" s="221" t="s">
        <v>268</v>
      </c>
      <c r="K20" s="222" t="s">
        <v>269</v>
      </c>
    </row>
    <row r="21" spans="1:18" ht="45" customHeight="1">
      <c r="D21" s="127" t="s">
        <v>270</v>
      </c>
      <c r="E21" s="50">
        <v>12356894100056</v>
      </c>
      <c r="F21" s="128" t="s">
        <v>41</v>
      </c>
      <c r="G21" s="128" t="s">
        <v>42</v>
      </c>
      <c r="H21" s="128" t="s">
        <v>111</v>
      </c>
      <c r="I21" s="60" t="s">
        <v>271</v>
      </c>
      <c r="J21" s="129" t="s">
        <v>33</v>
      </c>
      <c r="K21" s="129" t="s">
        <v>272</v>
      </c>
    </row>
    <row r="22" spans="1:18" s="130" customFormat="1" ht="45" customHeight="1">
      <c r="A22"/>
      <c r="B22"/>
      <c r="C22"/>
      <c r="D22" s="189" t="s">
        <v>153</v>
      </c>
      <c r="E22" s="189" t="s">
        <v>153</v>
      </c>
      <c r="F22" s="189" t="s">
        <v>25</v>
      </c>
      <c r="G22" s="189" t="s">
        <v>25</v>
      </c>
      <c r="H22" s="189" t="s">
        <v>25</v>
      </c>
      <c r="I22" s="189" t="s">
        <v>153</v>
      </c>
      <c r="J22" s="189" t="s">
        <v>25</v>
      </c>
      <c r="K22" s="31" t="s">
        <v>153</v>
      </c>
      <c r="L22"/>
      <c r="M22"/>
      <c r="N22"/>
      <c r="O22"/>
      <c r="P22"/>
      <c r="Q22"/>
      <c r="R22"/>
    </row>
    <row r="23" spans="1:18" s="130" customFormat="1" ht="45" customHeight="1">
      <c r="A23"/>
      <c r="B23"/>
      <c r="C23"/>
      <c r="D23" s="189" t="s">
        <v>153</v>
      </c>
      <c r="E23" s="189" t="s">
        <v>153</v>
      </c>
      <c r="F23" s="189" t="s">
        <v>25</v>
      </c>
      <c r="G23" s="189" t="s">
        <v>25</v>
      </c>
      <c r="H23" s="189" t="s">
        <v>25</v>
      </c>
      <c r="I23" s="189" t="s">
        <v>153</v>
      </c>
      <c r="J23" s="189" t="s">
        <v>25</v>
      </c>
      <c r="K23" s="31" t="s">
        <v>153</v>
      </c>
      <c r="L23"/>
      <c r="M23"/>
      <c r="N23"/>
      <c r="O23"/>
      <c r="P23"/>
      <c r="Q23"/>
      <c r="R23"/>
    </row>
    <row r="24" spans="1:18" s="130" customFormat="1" ht="45" customHeight="1">
      <c r="A24"/>
      <c r="B24"/>
      <c r="C24"/>
      <c r="D24" s="189" t="s">
        <v>153</v>
      </c>
      <c r="E24" s="189" t="s">
        <v>153</v>
      </c>
      <c r="F24" s="189" t="s">
        <v>25</v>
      </c>
      <c r="G24" s="189" t="s">
        <v>25</v>
      </c>
      <c r="H24" s="189" t="s">
        <v>25</v>
      </c>
      <c r="I24" s="189" t="s">
        <v>153</v>
      </c>
      <c r="J24" s="189" t="s">
        <v>25</v>
      </c>
      <c r="K24" s="31" t="s">
        <v>153</v>
      </c>
      <c r="L24"/>
      <c r="M24"/>
      <c r="N24"/>
      <c r="O24"/>
      <c r="P24"/>
      <c r="Q24"/>
      <c r="R24"/>
    </row>
    <row r="25" spans="1:18" s="130" customFormat="1" ht="45" customHeight="1">
      <c r="A25"/>
      <c r="B25"/>
      <c r="C25"/>
      <c r="D25" s="189" t="s">
        <v>153</v>
      </c>
      <c r="E25" s="189" t="s">
        <v>153</v>
      </c>
      <c r="F25" s="189" t="s">
        <v>25</v>
      </c>
      <c r="G25" s="189" t="s">
        <v>25</v>
      </c>
      <c r="H25" s="189" t="s">
        <v>25</v>
      </c>
      <c r="I25" s="189" t="s">
        <v>153</v>
      </c>
      <c r="J25" s="189" t="s">
        <v>25</v>
      </c>
      <c r="K25" s="31" t="s">
        <v>153</v>
      </c>
      <c r="L25"/>
      <c r="M25"/>
      <c r="N25"/>
      <c r="O25"/>
      <c r="P25"/>
      <c r="Q25"/>
      <c r="R25"/>
    </row>
    <row r="26" spans="1:18" s="130" customFormat="1" ht="45" customHeight="1">
      <c r="A26"/>
      <c r="B26"/>
      <c r="C26"/>
      <c r="D26" s="189" t="s">
        <v>153</v>
      </c>
      <c r="E26" s="189" t="s">
        <v>153</v>
      </c>
      <c r="F26" s="189" t="s">
        <v>25</v>
      </c>
      <c r="G26" s="189" t="s">
        <v>25</v>
      </c>
      <c r="H26" s="189" t="s">
        <v>25</v>
      </c>
      <c r="I26" s="189" t="s">
        <v>153</v>
      </c>
      <c r="J26" s="189" t="s">
        <v>25</v>
      </c>
      <c r="K26" s="31" t="s">
        <v>153</v>
      </c>
      <c r="L26"/>
      <c r="M26"/>
      <c r="N26"/>
      <c r="O26"/>
      <c r="P26"/>
      <c r="Q26"/>
      <c r="R26"/>
    </row>
    <row r="27" spans="1:18" s="130" customFormat="1" ht="45" customHeight="1">
      <c r="A27"/>
      <c r="B27"/>
      <c r="C27"/>
      <c r="D27" s="189" t="s">
        <v>153</v>
      </c>
      <c r="E27" s="189" t="s">
        <v>153</v>
      </c>
      <c r="F27" s="189" t="s">
        <v>25</v>
      </c>
      <c r="G27" s="189" t="s">
        <v>25</v>
      </c>
      <c r="H27" s="189" t="s">
        <v>25</v>
      </c>
      <c r="I27" s="189" t="s">
        <v>153</v>
      </c>
      <c r="J27" s="189" t="s">
        <v>25</v>
      </c>
      <c r="K27" s="31" t="s">
        <v>153</v>
      </c>
      <c r="L27"/>
      <c r="M27"/>
      <c r="N27"/>
      <c r="O27"/>
      <c r="P27"/>
      <c r="Q27"/>
      <c r="R27"/>
    </row>
    <row r="28" spans="1:18" s="130" customFormat="1" ht="45" customHeight="1">
      <c r="A28"/>
      <c r="B28"/>
      <c r="C28"/>
      <c r="D28" s="189" t="s">
        <v>153</v>
      </c>
      <c r="E28" s="189" t="s">
        <v>153</v>
      </c>
      <c r="F28" s="189" t="s">
        <v>25</v>
      </c>
      <c r="G28" s="189" t="s">
        <v>25</v>
      </c>
      <c r="H28" s="189" t="s">
        <v>25</v>
      </c>
      <c r="I28" s="189" t="s">
        <v>153</v>
      </c>
      <c r="J28" s="189" t="s">
        <v>25</v>
      </c>
      <c r="K28" s="31" t="s">
        <v>153</v>
      </c>
      <c r="L28"/>
      <c r="M28"/>
      <c r="N28"/>
      <c r="O28"/>
      <c r="P28"/>
      <c r="Q28"/>
      <c r="R28"/>
    </row>
    <row r="29" spans="1:18" s="130" customFormat="1" ht="45" customHeight="1">
      <c r="A29"/>
      <c r="B29"/>
      <c r="C29"/>
      <c r="D29" s="189" t="s">
        <v>153</v>
      </c>
      <c r="E29" s="189" t="s">
        <v>153</v>
      </c>
      <c r="F29" s="189" t="s">
        <v>25</v>
      </c>
      <c r="G29" s="189" t="s">
        <v>25</v>
      </c>
      <c r="H29" s="189" t="s">
        <v>25</v>
      </c>
      <c r="I29" s="189" t="s">
        <v>153</v>
      </c>
      <c r="J29" s="189" t="s">
        <v>25</v>
      </c>
      <c r="K29" s="31" t="s">
        <v>153</v>
      </c>
      <c r="L29"/>
      <c r="M29"/>
      <c r="N29"/>
      <c r="O29"/>
      <c r="P29"/>
      <c r="Q29"/>
      <c r="R29"/>
    </row>
    <row r="30" spans="1:18" s="130" customFormat="1" ht="45" customHeight="1">
      <c r="A30"/>
      <c r="B30"/>
      <c r="C30"/>
      <c r="D30" s="189" t="s">
        <v>153</v>
      </c>
      <c r="E30" s="189" t="s">
        <v>153</v>
      </c>
      <c r="F30" s="189" t="s">
        <v>25</v>
      </c>
      <c r="G30" s="189" t="s">
        <v>25</v>
      </c>
      <c r="H30" s="189" t="s">
        <v>25</v>
      </c>
      <c r="I30" s="189" t="s">
        <v>153</v>
      </c>
      <c r="J30" s="189" t="s">
        <v>25</v>
      </c>
      <c r="K30" s="31" t="s">
        <v>153</v>
      </c>
      <c r="L30"/>
      <c r="M30"/>
      <c r="N30"/>
      <c r="O30"/>
      <c r="P30"/>
      <c r="Q30"/>
      <c r="R30"/>
    </row>
    <row r="31" spans="1:18" s="130" customFormat="1" ht="45" customHeight="1">
      <c r="A31"/>
      <c r="B31"/>
      <c r="C31"/>
      <c r="D31" s="189" t="s">
        <v>153</v>
      </c>
      <c r="E31" s="189" t="s">
        <v>153</v>
      </c>
      <c r="F31" s="189" t="s">
        <v>25</v>
      </c>
      <c r="G31" s="189" t="s">
        <v>25</v>
      </c>
      <c r="H31" s="189" t="s">
        <v>25</v>
      </c>
      <c r="I31" s="189" t="s">
        <v>153</v>
      </c>
      <c r="J31" s="189" t="s">
        <v>25</v>
      </c>
      <c r="K31" s="31" t="s">
        <v>153</v>
      </c>
      <c r="L31"/>
      <c r="M31"/>
      <c r="N31"/>
      <c r="O31"/>
      <c r="P31"/>
      <c r="Q31"/>
      <c r="R31"/>
    </row>
    <row r="32" spans="1:18" s="130" customFormat="1" ht="45" customHeight="1">
      <c r="A32"/>
      <c r="B32"/>
      <c r="C32"/>
      <c r="D32" s="189" t="s">
        <v>153</v>
      </c>
      <c r="E32" s="189" t="s">
        <v>153</v>
      </c>
      <c r="F32" s="189" t="s">
        <v>25</v>
      </c>
      <c r="G32" s="189" t="s">
        <v>25</v>
      </c>
      <c r="H32" s="189" t="s">
        <v>25</v>
      </c>
      <c r="I32" s="189" t="s">
        <v>153</v>
      </c>
      <c r="J32" s="189" t="s">
        <v>25</v>
      </c>
      <c r="K32" s="31" t="s">
        <v>153</v>
      </c>
      <c r="L32"/>
      <c r="M32"/>
      <c r="N32"/>
      <c r="O32"/>
      <c r="P32"/>
      <c r="Q32"/>
      <c r="R32"/>
    </row>
    <row r="33" spans="1:18" s="130" customFormat="1" ht="45" customHeight="1">
      <c r="A33"/>
      <c r="B33"/>
      <c r="C33"/>
      <c r="D33" s="189" t="s">
        <v>153</v>
      </c>
      <c r="E33" s="189" t="s">
        <v>153</v>
      </c>
      <c r="F33" s="189" t="s">
        <v>25</v>
      </c>
      <c r="G33" s="189" t="s">
        <v>25</v>
      </c>
      <c r="H33" s="189" t="s">
        <v>25</v>
      </c>
      <c r="I33" s="189" t="s">
        <v>153</v>
      </c>
      <c r="J33" s="189" t="s">
        <v>25</v>
      </c>
      <c r="K33" s="31" t="s">
        <v>153</v>
      </c>
      <c r="L33"/>
      <c r="M33"/>
      <c r="N33"/>
      <c r="O33"/>
      <c r="P33"/>
      <c r="Q33"/>
      <c r="R33"/>
    </row>
    <row r="34" spans="1:18" s="130" customFormat="1" ht="45" customHeight="1">
      <c r="A34"/>
      <c r="B34"/>
      <c r="C34"/>
      <c r="D34" s="189" t="s">
        <v>153</v>
      </c>
      <c r="E34" s="189" t="s">
        <v>153</v>
      </c>
      <c r="F34" s="189" t="s">
        <v>25</v>
      </c>
      <c r="G34" s="189" t="s">
        <v>25</v>
      </c>
      <c r="H34" s="189" t="s">
        <v>25</v>
      </c>
      <c r="I34" s="189" t="s">
        <v>153</v>
      </c>
      <c r="J34" s="189" t="s">
        <v>25</v>
      </c>
      <c r="K34" s="31" t="s">
        <v>153</v>
      </c>
      <c r="L34"/>
      <c r="M34"/>
      <c r="N34"/>
      <c r="O34"/>
      <c r="P34"/>
      <c r="Q34"/>
      <c r="R34"/>
    </row>
    <row r="35" spans="1:18" s="130" customFormat="1" ht="45" customHeight="1">
      <c r="A35"/>
      <c r="B35"/>
      <c r="C35"/>
      <c r="D35" s="189" t="s">
        <v>153</v>
      </c>
      <c r="E35" s="189" t="s">
        <v>153</v>
      </c>
      <c r="F35" s="189" t="s">
        <v>25</v>
      </c>
      <c r="G35" s="189" t="s">
        <v>25</v>
      </c>
      <c r="H35" s="189" t="s">
        <v>25</v>
      </c>
      <c r="I35" s="189" t="s">
        <v>153</v>
      </c>
      <c r="J35" s="189" t="s">
        <v>25</v>
      </c>
      <c r="K35" s="31" t="s">
        <v>153</v>
      </c>
      <c r="L35"/>
      <c r="M35"/>
      <c r="N35"/>
      <c r="O35"/>
      <c r="P35"/>
      <c r="Q35"/>
      <c r="R35"/>
    </row>
    <row r="36" spans="1:18" s="130" customFormat="1" ht="45" customHeight="1">
      <c r="A36"/>
      <c r="B36"/>
      <c r="C36"/>
      <c r="D36" s="189" t="s">
        <v>153</v>
      </c>
      <c r="E36" s="189" t="s">
        <v>153</v>
      </c>
      <c r="F36" s="189" t="s">
        <v>25</v>
      </c>
      <c r="G36" s="189" t="s">
        <v>25</v>
      </c>
      <c r="H36" s="189" t="s">
        <v>25</v>
      </c>
      <c r="I36" s="189" t="s">
        <v>153</v>
      </c>
      <c r="J36" s="189" t="s">
        <v>25</v>
      </c>
      <c r="K36" s="31" t="s">
        <v>153</v>
      </c>
      <c r="L36"/>
      <c r="M36"/>
      <c r="N36"/>
      <c r="O36"/>
      <c r="P36"/>
      <c r="Q36"/>
      <c r="R36"/>
    </row>
    <row r="37" spans="1:18" s="130" customFormat="1" ht="45" customHeight="1">
      <c r="A37"/>
      <c r="B37"/>
      <c r="C37"/>
      <c r="D37" s="189" t="s">
        <v>153</v>
      </c>
      <c r="E37" s="189" t="s">
        <v>153</v>
      </c>
      <c r="F37" s="189" t="s">
        <v>25</v>
      </c>
      <c r="G37" s="189" t="s">
        <v>25</v>
      </c>
      <c r="H37" s="189" t="s">
        <v>25</v>
      </c>
      <c r="I37" s="189" t="s">
        <v>153</v>
      </c>
      <c r="J37" s="189" t="s">
        <v>25</v>
      </c>
      <c r="K37" s="31" t="s">
        <v>153</v>
      </c>
      <c r="L37"/>
      <c r="M37"/>
      <c r="N37"/>
      <c r="O37"/>
      <c r="P37"/>
      <c r="Q37"/>
      <c r="R37"/>
    </row>
    <row r="38" spans="1:18" s="130" customFormat="1" ht="45" customHeight="1">
      <c r="A38"/>
      <c r="B38"/>
      <c r="C38"/>
      <c r="D38" s="189" t="s">
        <v>153</v>
      </c>
      <c r="E38" s="189" t="s">
        <v>153</v>
      </c>
      <c r="F38" s="189" t="s">
        <v>25</v>
      </c>
      <c r="G38" s="189" t="s">
        <v>25</v>
      </c>
      <c r="H38" s="189" t="s">
        <v>25</v>
      </c>
      <c r="I38" s="189" t="s">
        <v>153</v>
      </c>
      <c r="J38" s="189" t="s">
        <v>25</v>
      </c>
      <c r="K38" s="31" t="s">
        <v>153</v>
      </c>
      <c r="L38"/>
      <c r="M38"/>
      <c r="N38"/>
      <c r="O38"/>
      <c r="P38"/>
      <c r="Q38"/>
      <c r="R38"/>
    </row>
    <row r="39" spans="1:18" s="130" customFormat="1" ht="45" customHeight="1">
      <c r="A39"/>
      <c r="B39"/>
      <c r="C39"/>
      <c r="D39" s="189" t="s">
        <v>153</v>
      </c>
      <c r="E39" s="189" t="s">
        <v>153</v>
      </c>
      <c r="F39" s="189" t="s">
        <v>25</v>
      </c>
      <c r="G39" s="189" t="s">
        <v>25</v>
      </c>
      <c r="H39" s="189" t="s">
        <v>25</v>
      </c>
      <c r="I39" s="189" t="s">
        <v>153</v>
      </c>
      <c r="J39" s="189" t="s">
        <v>25</v>
      </c>
      <c r="K39" s="31" t="s">
        <v>153</v>
      </c>
      <c r="L39"/>
      <c r="M39"/>
      <c r="N39"/>
      <c r="O39"/>
      <c r="P39"/>
      <c r="Q39"/>
      <c r="R39"/>
    </row>
    <row r="40" spans="1:18" s="130" customFormat="1" ht="45" customHeight="1">
      <c r="A40"/>
      <c r="B40"/>
      <c r="C40"/>
      <c r="D40" s="189" t="s">
        <v>153</v>
      </c>
      <c r="E40" s="189" t="s">
        <v>153</v>
      </c>
      <c r="F40" s="189" t="s">
        <v>25</v>
      </c>
      <c r="G40" s="189" t="s">
        <v>25</v>
      </c>
      <c r="H40" s="189" t="s">
        <v>25</v>
      </c>
      <c r="I40" s="189" t="s">
        <v>153</v>
      </c>
      <c r="J40" s="189" t="s">
        <v>25</v>
      </c>
      <c r="K40" s="31" t="s">
        <v>153</v>
      </c>
      <c r="L40"/>
      <c r="M40"/>
      <c r="N40"/>
      <c r="O40"/>
      <c r="P40"/>
      <c r="Q40"/>
      <c r="R40"/>
    </row>
    <row r="41" spans="1:18" s="130" customFormat="1" ht="45" customHeight="1">
      <c r="A41"/>
      <c r="B41"/>
      <c r="C41"/>
      <c r="D41" s="189" t="s">
        <v>153</v>
      </c>
      <c r="E41" s="189" t="s">
        <v>153</v>
      </c>
      <c r="F41" s="189" t="s">
        <v>25</v>
      </c>
      <c r="G41" s="189" t="s">
        <v>25</v>
      </c>
      <c r="H41" s="189" t="s">
        <v>25</v>
      </c>
      <c r="I41" s="189" t="s">
        <v>153</v>
      </c>
      <c r="J41" s="189" t="s">
        <v>25</v>
      </c>
      <c r="K41" s="31" t="s">
        <v>153</v>
      </c>
      <c r="L41"/>
      <c r="M41"/>
      <c r="N41"/>
      <c r="O41"/>
      <c r="P41"/>
      <c r="Q41"/>
      <c r="R41"/>
    </row>
    <row r="42" spans="1:18" s="130" customFormat="1" ht="45" customHeight="1">
      <c r="A42"/>
      <c r="B42"/>
      <c r="C42"/>
      <c r="D42" s="189" t="s">
        <v>153</v>
      </c>
      <c r="E42" s="189" t="s">
        <v>153</v>
      </c>
      <c r="F42" s="189" t="s">
        <v>25</v>
      </c>
      <c r="G42" s="189" t="s">
        <v>25</v>
      </c>
      <c r="H42" s="189" t="s">
        <v>25</v>
      </c>
      <c r="I42" s="189" t="s">
        <v>153</v>
      </c>
      <c r="J42" s="189" t="s">
        <v>25</v>
      </c>
      <c r="K42" s="31" t="s">
        <v>153</v>
      </c>
      <c r="L42"/>
      <c r="M42"/>
      <c r="N42"/>
      <c r="O42"/>
      <c r="P42"/>
      <c r="Q42"/>
      <c r="R42"/>
    </row>
    <row r="43" spans="1:18" s="130" customFormat="1" ht="45" customHeight="1">
      <c r="A43"/>
      <c r="B43"/>
      <c r="C43"/>
      <c r="D43" s="189" t="s">
        <v>153</v>
      </c>
      <c r="E43" s="189" t="s">
        <v>153</v>
      </c>
      <c r="F43" s="189" t="s">
        <v>25</v>
      </c>
      <c r="G43" s="189" t="s">
        <v>25</v>
      </c>
      <c r="H43" s="189" t="s">
        <v>25</v>
      </c>
      <c r="I43" s="189" t="s">
        <v>153</v>
      </c>
      <c r="J43" s="189" t="s">
        <v>25</v>
      </c>
      <c r="K43" s="31" t="s">
        <v>153</v>
      </c>
      <c r="L43"/>
      <c r="M43"/>
      <c r="N43"/>
      <c r="O43"/>
      <c r="P43"/>
      <c r="Q43"/>
      <c r="R43"/>
    </row>
    <row r="44" spans="1:18" s="130" customFormat="1" ht="45" customHeight="1">
      <c r="A44"/>
      <c r="B44"/>
      <c r="C44"/>
      <c r="D44" s="189" t="s">
        <v>153</v>
      </c>
      <c r="E44" s="189" t="s">
        <v>153</v>
      </c>
      <c r="F44" s="189" t="s">
        <v>25</v>
      </c>
      <c r="G44" s="189" t="s">
        <v>25</v>
      </c>
      <c r="H44" s="189" t="s">
        <v>25</v>
      </c>
      <c r="I44" s="189" t="s">
        <v>153</v>
      </c>
      <c r="J44" s="189" t="s">
        <v>25</v>
      </c>
      <c r="K44" s="31" t="s">
        <v>153</v>
      </c>
      <c r="L44"/>
      <c r="M44"/>
      <c r="N44"/>
      <c r="O44"/>
      <c r="P44"/>
      <c r="Q44"/>
      <c r="R44"/>
    </row>
    <row r="45" spans="1:18" s="130" customFormat="1" ht="45" customHeight="1">
      <c r="A45"/>
      <c r="B45"/>
      <c r="C45"/>
      <c r="D45" s="189" t="s">
        <v>153</v>
      </c>
      <c r="E45" s="189" t="s">
        <v>153</v>
      </c>
      <c r="F45" s="189" t="s">
        <v>25</v>
      </c>
      <c r="G45" s="189" t="s">
        <v>25</v>
      </c>
      <c r="H45" s="189" t="s">
        <v>25</v>
      </c>
      <c r="I45" s="189" t="s">
        <v>153</v>
      </c>
      <c r="J45" s="189" t="s">
        <v>25</v>
      </c>
      <c r="K45" s="31" t="s">
        <v>153</v>
      </c>
      <c r="L45"/>
      <c r="M45"/>
      <c r="N45"/>
      <c r="O45"/>
      <c r="P45"/>
      <c r="Q45"/>
      <c r="R45"/>
    </row>
    <row r="46" spans="1:18" s="130" customFormat="1" ht="45" customHeight="1">
      <c r="A46"/>
      <c r="B46"/>
      <c r="C46"/>
      <c r="D46" s="189" t="s">
        <v>153</v>
      </c>
      <c r="E46" s="189" t="s">
        <v>153</v>
      </c>
      <c r="F46" s="189" t="s">
        <v>25</v>
      </c>
      <c r="G46" s="189" t="s">
        <v>25</v>
      </c>
      <c r="H46" s="189" t="s">
        <v>25</v>
      </c>
      <c r="I46" s="189" t="s">
        <v>153</v>
      </c>
      <c r="J46" s="189" t="s">
        <v>25</v>
      </c>
      <c r="K46" s="31" t="s">
        <v>153</v>
      </c>
      <c r="L46"/>
      <c r="M46"/>
      <c r="N46"/>
      <c r="O46"/>
      <c r="P46"/>
      <c r="Q46"/>
      <c r="R46"/>
    </row>
    <row r="47" spans="1:18" s="130" customFormat="1" ht="45" customHeight="1">
      <c r="A47"/>
      <c r="B47"/>
      <c r="C47"/>
      <c r="D47" s="189" t="s">
        <v>153</v>
      </c>
      <c r="E47" s="189" t="s">
        <v>153</v>
      </c>
      <c r="F47" s="189" t="s">
        <v>25</v>
      </c>
      <c r="G47" s="189" t="s">
        <v>25</v>
      </c>
      <c r="H47" s="189" t="s">
        <v>25</v>
      </c>
      <c r="I47" s="189" t="s">
        <v>153</v>
      </c>
      <c r="J47" s="189" t="s">
        <v>25</v>
      </c>
      <c r="K47" s="31" t="s">
        <v>153</v>
      </c>
      <c r="L47"/>
      <c r="M47"/>
      <c r="N47"/>
      <c r="O47"/>
      <c r="P47"/>
      <c r="Q47"/>
      <c r="R47"/>
    </row>
    <row r="48" spans="1:18" s="130" customFormat="1" ht="45" customHeight="1">
      <c r="A48"/>
      <c r="B48"/>
      <c r="C48"/>
      <c r="D48" s="189" t="s">
        <v>153</v>
      </c>
      <c r="E48" s="189" t="s">
        <v>153</v>
      </c>
      <c r="F48" s="189" t="s">
        <v>25</v>
      </c>
      <c r="G48" s="189" t="s">
        <v>25</v>
      </c>
      <c r="H48" s="189" t="s">
        <v>25</v>
      </c>
      <c r="I48" s="189" t="s">
        <v>153</v>
      </c>
      <c r="J48" s="189" t="s">
        <v>25</v>
      </c>
      <c r="K48" s="31" t="s">
        <v>153</v>
      </c>
      <c r="L48"/>
      <c r="M48"/>
      <c r="N48"/>
      <c r="O48"/>
      <c r="P48"/>
      <c r="Q48"/>
      <c r="R48"/>
    </row>
    <row r="49" spans="1:18" s="130" customFormat="1" ht="45" customHeight="1">
      <c r="A49"/>
      <c r="B49"/>
      <c r="C49"/>
      <c r="D49" s="189" t="s">
        <v>153</v>
      </c>
      <c r="E49" s="189" t="s">
        <v>153</v>
      </c>
      <c r="F49" s="189" t="s">
        <v>25</v>
      </c>
      <c r="G49" s="189" t="s">
        <v>25</v>
      </c>
      <c r="H49" s="189" t="s">
        <v>25</v>
      </c>
      <c r="I49" s="189" t="s">
        <v>153</v>
      </c>
      <c r="J49" s="189" t="s">
        <v>25</v>
      </c>
      <c r="K49" s="31" t="s">
        <v>153</v>
      </c>
      <c r="L49"/>
      <c r="M49"/>
      <c r="N49"/>
      <c r="O49"/>
      <c r="P49"/>
      <c r="Q49"/>
      <c r="R49"/>
    </row>
    <row r="50" spans="1:18" s="130" customFormat="1" ht="45" customHeight="1">
      <c r="A50"/>
      <c r="B50"/>
      <c r="C50"/>
      <c r="D50" s="189" t="s">
        <v>153</v>
      </c>
      <c r="E50" s="189" t="s">
        <v>153</v>
      </c>
      <c r="F50" s="189" t="s">
        <v>25</v>
      </c>
      <c r="G50" s="189" t="s">
        <v>25</v>
      </c>
      <c r="H50" s="189" t="s">
        <v>25</v>
      </c>
      <c r="I50" s="189" t="s">
        <v>153</v>
      </c>
      <c r="J50" s="189" t="s">
        <v>25</v>
      </c>
      <c r="K50" s="31" t="s">
        <v>153</v>
      </c>
      <c r="L50"/>
      <c r="M50"/>
      <c r="N50"/>
      <c r="O50"/>
      <c r="P50"/>
      <c r="Q50"/>
      <c r="R50"/>
    </row>
    <row r="51" spans="1:18" s="130" customFormat="1" ht="45" customHeight="1">
      <c r="A51"/>
      <c r="B51"/>
      <c r="C51"/>
      <c r="D51" s="189" t="s">
        <v>153</v>
      </c>
      <c r="E51" s="189" t="s">
        <v>153</v>
      </c>
      <c r="F51" s="189" t="s">
        <v>25</v>
      </c>
      <c r="G51" s="189" t="s">
        <v>25</v>
      </c>
      <c r="H51" s="189" t="s">
        <v>25</v>
      </c>
      <c r="I51" s="189" t="s">
        <v>153</v>
      </c>
      <c r="J51" s="189" t="s">
        <v>25</v>
      </c>
      <c r="K51" s="31" t="s">
        <v>153</v>
      </c>
      <c r="L51"/>
      <c r="M51"/>
      <c r="N51"/>
      <c r="O51"/>
      <c r="P51"/>
      <c r="Q51"/>
      <c r="R51"/>
    </row>
    <row r="52" spans="1:18" s="130" customFormat="1" ht="45" customHeight="1">
      <c r="A52"/>
      <c r="B52"/>
      <c r="C52"/>
      <c r="D52" s="189" t="s">
        <v>153</v>
      </c>
      <c r="E52" s="189" t="s">
        <v>153</v>
      </c>
      <c r="F52" s="189" t="s">
        <v>25</v>
      </c>
      <c r="G52" s="189" t="s">
        <v>25</v>
      </c>
      <c r="H52" s="189" t="s">
        <v>25</v>
      </c>
      <c r="I52" s="189" t="s">
        <v>153</v>
      </c>
      <c r="J52" s="189" t="s">
        <v>25</v>
      </c>
      <c r="K52" s="31" t="s">
        <v>153</v>
      </c>
      <c r="L52"/>
      <c r="M52"/>
      <c r="N52"/>
      <c r="O52"/>
      <c r="P52"/>
      <c r="Q52"/>
      <c r="R52"/>
    </row>
    <row r="53" spans="1:18" s="130" customFormat="1" ht="45" customHeight="1">
      <c r="A53"/>
      <c r="B53"/>
      <c r="C53"/>
      <c r="D53" s="189" t="s">
        <v>153</v>
      </c>
      <c r="E53" s="189" t="s">
        <v>153</v>
      </c>
      <c r="F53" s="189" t="s">
        <v>25</v>
      </c>
      <c r="G53" s="189" t="s">
        <v>25</v>
      </c>
      <c r="H53" s="189" t="s">
        <v>25</v>
      </c>
      <c r="I53" s="189" t="s">
        <v>153</v>
      </c>
      <c r="J53" s="189" t="s">
        <v>25</v>
      </c>
      <c r="K53" s="31" t="s">
        <v>153</v>
      </c>
      <c r="L53"/>
      <c r="M53"/>
      <c r="N53"/>
      <c r="O53"/>
      <c r="P53"/>
      <c r="Q53"/>
      <c r="R53"/>
    </row>
    <row r="54" spans="1:18" s="130" customFormat="1" ht="45" customHeight="1">
      <c r="A54"/>
      <c r="B54"/>
      <c r="C54"/>
      <c r="D54" s="189" t="s">
        <v>153</v>
      </c>
      <c r="E54" s="189" t="s">
        <v>153</v>
      </c>
      <c r="F54" s="189" t="s">
        <v>25</v>
      </c>
      <c r="G54" s="189" t="s">
        <v>25</v>
      </c>
      <c r="H54" s="189" t="s">
        <v>25</v>
      </c>
      <c r="I54" s="189" t="s">
        <v>153</v>
      </c>
      <c r="J54" s="189" t="s">
        <v>25</v>
      </c>
      <c r="K54" s="31" t="s">
        <v>153</v>
      </c>
      <c r="L54"/>
      <c r="M54"/>
      <c r="N54"/>
      <c r="O54"/>
      <c r="P54"/>
      <c r="Q54"/>
      <c r="R54"/>
    </row>
    <row r="55" spans="1:18" s="130" customFormat="1" ht="45" customHeight="1">
      <c r="A55"/>
      <c r="B55"/>
      <c r="C55"/>
      <c r="D55" s="189" t="s">
        <v>153</v>
      </c>
      <c r="E55" s="189" t="s">
        <v>153</v>
      </c>
      <c r="F55" s="189" t="s">
        <v>25</v>
      </c>
      <c r="G55" s="189" t="s">
        <v>25</v>
      </c>
      <c r="H55" s="189" t="s">
        <v>25</v>
      </c>
      <c r="I55" s="189" t="s">
        <v>153</v>
      </c>
      <c r="J55" s="189" t="s">
        <v>25</v>
      </c>
      <c r="K55" s="31" t="s">
        <v>153</v>
      </c>
      <c r="L55"/>
      <c r="M55"/>
      <c r="N55"/>
      <c r="O55"/>
      <c r="P55"/>
      <c r="Q55"/>
      <c r="R55"/>
    </row>
    <row r="56" spans="1:18" s="130" customFormat="1" ht="45" customHeight="1">
      <c r="A56"/>
      <c r="B56"/>
      <c r="C56"/>
      <c r="D56" s="189" t="s">
        <v>153</v>
      </c>
      <c r="E56" s="189" t="s">
        <v>153</v>
      </c>
      <c r="F56" s="189" t="s">
        <v>25</v>
      </c>
      <c r="G56" s="189" t="s">
        <v>25</v>
      </c>
      <c r="H56" s="189" t="s">
        <v>25</v>
      </c>
      <c r="I56" s="189" t="s">
        <v>153</v>
      </c>
      <c r="J56" s="189" t="s">
        <v>25</v>
      </c>
      <c r="K56" s="31" t="s">
        <v>153</v>
      </c>
      <c r="L56"/>
      <c r="M56"/>
      <c r="N56"/>
      <c r="O56"/>
      <c r="P56"/>
      <c r="Q56"/>
      <c r="R56"/>
    </row>
    <row r="57" spans="1:18" s="130" customFormat="1" ht="45" customHeight="1">
      <c r="A57"/>
      <c r="B57"/>
      <c r="C57"/>
      <c r="D57" s="189" t="s">
        <v>153</v>
      </c>
      <c r="E57" s="189" t="s">
        <v>153</v>
      </c>
      <c r="F57" s="189" t="s">
        <v>25</v>
      </c>
      <c r="G57" s="189" t="s">
        <v>25</v>
      </c>
      <c r="H57" s="189" t="s">
        <v>25</v>
      </c>
      <c r="I57" s="189" t="s">
        <v>153</v>
      </c>
      <c r="J57" s="189" t="s">
        <v>25</v>
      </c>
      <c r="K57" s="31" t="s">
        <v>153</v>
      </c>
      <c r="L57"/>
      <c r="M57"/>
      <c r="N57"/>
      <c r="O57"/>
      <c r="P57"/>
      <c r="Q57"/>
      <c r="R57"/>
    </row>
    <row r="58" spans="1:18" s="130" customFormat="1" ht="45" customHeight="1">
      <c r="A58"/>
      <c r="B58"/>
      <c r="C58"/>
      <c r="D58" s="189" t="s">
        <v>153</v>
      </c>
      <c r="E58" s="189" t="s">
        <v>153</v>
      </c>
      <c r="F58" s="189" t="s">
        <v>25</v>
      </c>
      <c r="G58" s="189" t="s">
        <v>25</v>
      </c>
      <c r="H58" s="189" t="s">
        <v>25</v>
      </c>
      <c r="I58" s="189" t="s">
        <v>153</v>
      </c>
      <c r="J58" s="189" t="s">
        <v>25</v>
      </c>
      <c r="K58" s="31" t="s">
        <v>153</v>
      </c>
      <c r="L58"/>
      <c r="M58"/>
      <c r="N58"/>
      <c r="O58"/>
      <c r="P58"/>
      <c r="Q58"/>
      <c r="R58"/>
    </row>
    <row r="59" spans="1:18" s="130" customFormat="1" ht="45" customHeight="1">
      <c r="A59"/>
      <c r="B59"/>
      <c r="C59"/>
      <c r="D59" s="189" t="s">
        <v>153</v>
      </c>
      <c r="E59" s="189" t="s">
        <v>153</v>
      </c>
      <c r="F59" s="189" t="s">
        <v>25</v>
      </c>
      <c r="G59" s="189" t="s">
        <v>25</v>
      </c>
      <c r="H59" s="189" t="s">
        <v>25</v>
      </c>
      <c r="I59" s="189" t="s">
        <v>153</v>
      </c>
      <c r="J59" s="189" t="s">
        <v>25</v>
      </c>
      <c r="K59" s="31" t="s">
        <v>153</v>
      </c>
      <c r="L59"/>
      <c r="M59"/>
      <c r="N59"/>
      <c r="O59"/>
      <c r="P59"/>
      <c r="Q59"/>
      <c r="R59"/>
    </row>
    <row r="60" spans="1:18" s="130" customFormat="1" ht="45" customHeight="1">
      <c r="A60"/>
      <c r="B60"/>
      <c r="C60"/>
      <c r="D60" s="189" t="s">
        <v>153</v>
      </c>
      <c r="E60" s="189" t="s">
        <v>153</v>
      </c>
      <c r="F60" s="189" t="s">
        <v>25</v>
      </c>
      <c r="G60" s="189" t="s">
        <v>25</v>
      </c>
      <c r="H60" s="189" t="s">
        <v>25</v>
      </c>
      <c r="I60" s="189" t="s">
        <v>153</v>
      </c>
      <c r="J60" s="189" t="s">
        <v>25</v>
      </c>
      <c r="K60" s="31" t="s">
        <v>153</v>
      </c>
      <c r="L60"/>
      <c r="M60"/>
      <c r="N60"/>
      <c r="O60"/>
      <c r="P60"/>
      <c r="Q60"/>
      <c r="R60"/>
    </row>
    <row r="61" spans="1:18" s="130" customFormat="1" ht="45" customHeight="1">
      <c r="A61"/>
      <c r="B61"/>
      <c r="C61"/>
      <c r="D61" s="189" t="s">
        <v>153</v>
      </c>
      <c r="E61" s="189" t="s">
        <v>153</v>
      </c>
      <c r="F61" s="189" t="s">
        <v>25</v>
      </c>
      <c r="G61" s="189" t="s">
        <v>25</v>
      </c>
      <c r="H61" s="189" t="s">
        <v>25</v>
      </c>
      <c r="I61" s="189" t="s">
        <v>153</v>
      </c>
      <c r="J61" s="189" t="s">
        <v>25</v>
      </c>
      <c r="K61" s="31" t="s">
        <v>153</v>
      </c>
      <c r="L61"/>
      <c r="M61"/>
      <c r="N61"/>
      <c r="O61"/>
      <c r="P61"/>
      <c r="Q61"/>
      <c r="R61"/>
    </row>
    <row r="62" spans="1:18" s="130" customFormat="1" ht="45" customHeight="1">
      <c r="A62"/>
      <c r="B62"/>
      <c r="C62"/>
      <c r="D62" s="189" t="s">
        <v>153</v>
      </c>
      <c r="E62" s="189" t="s">
        <v>153</v>
      </c>
      <c r="F62" s="189" t="s">
        <v>25</v>
      </c>
      <c r="G62" s="189" t="s">
        <v>25</v>
      </c>
      <c r="H62" s="189" t="s">
        <v>25</v>
      </c>
      <c r="I62" s="189" t="s">
        <v>153</v>
      </c>
      <c r="J62" s="189" t="s">
        <v>25</v>
      </c>
      <c r="K62" s="31" t="s">
        <v>153</v>
      </c>
      <c r="L62"/>
      <c r="M62"/>
      <c r="N62"/>
      <c r="O62"/>
      <c r="P62"/>
      <c r="Q62"/>
      <c r="R62"/>
    </row>
    <row r="63" spans="1:18" s="130" customFormat="1" ht="45" customHeight="1">
      <c r="A63"/>
      <c r="B63"/>
      <c r="C63"/>
      <c r="D63" s="189" t="s">
        <v>153</v>
      </c>
      <c r="E63" s="189" t="s">
        <v>153</v>
      </c>
      <c r="F63" s="189" t="s">
        <v>25</v>
      </c>
      <c r="G63" s="189" t="s">
        <v>25</v>
      </c>
      <c r="H63" s="189" t="s">
        <v>25</v>
      </c>
      <c r="I63" s="189" t="s">
        <v>153</v>
      </c>
      <c r="J63" s="189" t="s">
        <v>25</v>
      </c>
      <c r="K63" s="31" t="s">
        <v>153</v>
      </c>
      <c r="L63"/>
      <c r="M63"/>
      <c r="N63"/>
      <c r="O63"/>
      <c r="P63"/>
      <c r="Q63"/>
      <c r="R63"/>
    </row>
    <row r="64" spans="1:18" s="130" customFormat="1" ht="45" customHeight="1">
      <c r="A64"/>
      <c r="B64"/>
      <c r="C64"/>
      <c r="D64" s="189" t="s">
        <v>153</v>
      </c>
      <c r="E64" s="189" t="s">
        <v>153</v>
      </c>
      <c r="F64" s="189" t="s">
        <v>25</v>
      </c>
      <c r="G64" s="189" t="s">
        <v>25</v>
      </c>
      <c r="H64" s="189" t="s">
        <v>25</v>
      </c>
      <c r="I64" s="189" t="s">
        <v>153</v>
      </c>
      <c r="J64" s="189" t="s">
        <v>25</v>
      </c>
      <c r="K64" s="31" t="s">
        <v>153</v>
      </c>
      <c r="L64"/>
      <c r="M64"/>
      <c r="N64"/>
      <c r="O64"/>
      <c r="P64"/>
      <c r="Q64"/>
      <c r="R64"/>
    </row>
    <row r="65" spans="1:18" s="130" customFormat="1" ht="45" customHeight="1">
      <c r="A65"/>
      <c r="B65"/>
      <c r="C65"/>
      <c r="D65" s="189" t="s">
        <v>153</v>
      </c>
      <c r="E65" s="189" t="s">
        <v>153</v>
      </c>
      <c r="F65" s="189" t="s">
        <v>25</v>
      </c>
      <c r="G65" s="189" t="s">
        <v>25</v>
      </c>
      <c r="H65" s="189" t="s">
        <v>25</v>
      </c>
      <c r="I65" s="189" t="s">
        <v>153</v>
      </c>
      <c r="J65" s="189" t="s">
        <v>25</v>
      </c>
      <c r="K65" s="31" t="s">
        <v>153</v>
      </c>
      <c r="L65"/>
      <c r="M65"/>
      <c r="N65"/>
      <c r="O65"/>
      <c r="P65"/>
      <c r="Q65"/>
      <c r="R65"/>
    </row>
    <row r="66" spans="1:18" s="130" customFormat="1" ht="45" customHeight="1">
      <c r="A66"/>
      <c r="B66"/>
      <c r="C66"/>
      <c r="D66" s="189" t="s">
        <v>153</v>
      </c>
      <c r="E66" s="189" t="s">
        <v>153</v>
      </c>
      <c r="F66" s="189" t="s">
        <v>25</v>
      </c>
      <c r="G66" s="189" t="s">
        <v>25</v>
      </c>
      <c r="H66" s="189" t="s">
        <v>25</v>
      </c>
      <c r="I66" s="189" t="s">
        <v>153</v>
      </c>
      <c r="J66" s="189" t="s">
        <v>25</v>
      </c>
      <c r="K66" s="31" t="s">
        <v>153</v>
      </c>
      <c r="L66"/>
      <c r="M66"/>
      <c r="N66"/>
      <c r="O66"/>
      <c r="P66"/>
      <c r="Q66"/>
      <c r="R66"/>
    </row>
    <row r="67" spans="1:18" s="130" customFormat="1" ht="45" customHeight="1">
      <c r="A67"/>
      <c r="B67"/>
      <c r="C67"/>
      <c r="D67" s="189" t="s">
        <v>153</v>
      </c>
      <c r="E67" s="189" t="s">
        <v>153</v>
      </c>
      <c r="F67" s="189" t="s">
        <v>25</v>
      </c>
      <c r="G67" s="189" t="s">
        <v>25</v>
      </c>
      <c r="H67" s="189" t="s">
        <v>25</v>
      </c>
      <c r="I67" s="189" t="s">
        <v>153</v>
      </c>
      <c r="J67" s="189" t="s">
        <v>25</v>
      </c>
      <c r="K67" s="31" t="s">
        <v>153</v>
      </c>
      <c r="L67"/>
      <c r="M67"/>
      <c r="N67"/>
      <c r="O67"/>
      <c r="P67"/>
      <c r="Q67"/>
      <c r="R67"/>
    </row>
    <row r="68" spans="1:18" s="130" customFormat="1" ht="45" customHeight="1">
      <c r="A68"/>
      <c r="B68"/>
      <c r="C68"/>
      <c r="D68" s="189" t="s">
        <v>153</v>
      </c>
      <c r="E68" s="189" t="s">
        <v>153</v>
      </c>
      <c r="F68" s="189" t="s">
        <v>25</v>
      </c>
      <c r="G68" s="189" t="s">
        <v>25</v>
      </c>
      <c r="H68" s="189" t="s">
        <v>25</v>
      </c>
      <c r="I68" s="189" t="s">
        <v>153</v>
      </c>
      <c r="J68" s="189" t="s">
        <v>25</v>
      </c>
      <c r="K68" s="31" t="s">
        <v>153</v>
      </c>
      <c r="L68"/>
      <c r="M68"/>
      <c r="N68"/>
      <c r="O68"/>
      <c r="P68"/>
      <c r="Q68"/>
      <c r="R68"/>
    </row>
    <row r="69" spans="1:18" s="130" customFormat="1" ht="45" customHeight="1">
      <c r="A69"/>
      <c r="B69"/>
      <c r="C69"/>
      <c r="D69" s="189" t="s">
        <v>153</v>
      </c>
      <c r="E69" s="189" t="s">
        <v>153</v>
      </c>
      <c r="F69" s="189" t="s">
        <v>25</v>
      </c>
      <c r="G69" s="189" t="s">
        <v>25</v>
      </c>
      <c r="H69" s="189" t="s">
        <v>25</v>
      </c>
      <c r="I69" s="189" t="s">
        <v>153</v>
      </c>
      <c r="J69" s="189" t="s">
        <v>25</v>
      </c>
      <c r="K69" s="31" t="s">
        <v>153</v>
      </c>
      <c r="L69"/>
      <c r="M69"/>
      <c r="N69"/>
      <c r="O69"/>
      <c r="P69"/>
      <c r="Q69"/>
      <c r="R69"/>
    </row>
    <row r="70" spans="1:18" s="130" customFormat="1" ht="45" customHeight="1">
      <c r="A70"/>
      <c r="B70"/>
      <c r="C70"/>
      <c r="D70" s="189" t="s">
        <v>153</v>
      </c>
      <c r="E70" s="189" t="s">
        <v>153</v>
      </c>
      <c r="F70" s="189" t="s">
        <v>25</v>
      </c>
      <c r="G70" s="189" t="s">
        <v>25</v>
      </c>
      <c r="H70" s="189" t="s">
        <v>25</v>
      </c>
      <c r="I70" s="189" t="s">
        <v>153</v>
      </c>
      <c r="J70" s="189" t="s">
        <v>25</v>
      </c>
      <c r="K70" s="31" t="s">
        <v>153</v>
      </c>
      <c r="L70"/>
      <c r="M70"/>
      <c r="N70"/>
      <c r="O70"/>
      <c r="P70"/>
      <c r="Q70"/>
      <c r="R70"/>
    </row>
    <row r="71" spans="1:18" s="130" customFormat="1" ht="45" customHeight="1">
      <c r="A71"/>
      <c r="B71"/>
      <c r="C71"/>
      <c r="D71" s="189" t="s">
        <v>153</v>
      </c>
      <c r="E71" s="189" t="s">
        <v>153</v>
      </c>
      <c r="F71" s="189" t="s">
        <v>25</v>
      </c>
      <c r="G71" s="189" t="s">
        <v>25</v>
      </c>
      <c r="H71" s="189" t="s">
        <v>25</v>
      </c>
      <c r="I71" s="189" t="s">
        <v>153</v>
      </c>
      <c r="J71" s="189" t="s">
        <v>25</v>
      </c>
      <c r="K71" s="31" t="s">
        <v>153</v>
      </c>
      <c r="L71"/>
      <c r="M71"/>
      <c r="N71"/>
      <c r="O71"/>
      <c r="P71"/>
      <c r="Q71"/>
      <c r="R71"/>
    </row>
    <row r="72" spans="1:18">
      <c r="D72" s="126" t="s">
        <v>273</v>
      </c>
      <c r="E72" s="126"/>
      <c r="F72" s="126"/>
      <c r="G72" s="126"/>
      <c r="H72" s="126"/>
      <c r="I72" s="47"/>
    </row>
  </sheetData>
  <sheetProtection algorithmName="SHA-512" hashValue="5gBpdyYIDavlppILURIjK8kTrtazQeMkDa6XTXdntFrEdZU892LuXhNcNaKA3/ylh8Squ5hn0/CphJ5XS0v0bQ==" saltValue="VolWN+a7+KWNW68Ctc1Rmg==" spinCount="100000" sheet="1" objects="1" scenarios="1" insertRows="0" deleteRows="0" selectLockedCells="1" autoFilter="0"/>
  <protectedRanges>
    <protectedRange sqref="D22:K71" name="Partenaires et prestataires"/>
  </protectedRanges>
  <autoFilter ref="D20:K20" xr:uid="{5AAD4613-0582-44EC-9C5F-474B15713933}"/>
  <conditionalFormatting sqref="K22:K71">
    <cfRule type="expression" dxfId="0" priority="1">
      <formula>F22&lt;&gt;"Prestataire"</formula>
    </cfRule>
  </conditionalFormatting>
  <printOptions horizontalCentered="1"/>
  <pageMargins left="0.70866141732283472" right="0.70866141732283472" top="0.74803149606299213" bottom="0.74803149606299213" header="0.31496062992125984" footer="0.31496062992125984"/>
  <pageSetup paperSize="9" scale="40" fitToHeight="2" orientation="portrait" r:id="rId1"/>
  <rowBreaks count="1" manualBreakCount="1">
    <brk id="46" max="10" man="1"/>
  </rowBreaks>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F87DF9EF-609A-4FCC-BA63-96101E6F2EA6}">
          <x14:formula1>
            <xm:f>Listes!$AB$2:$AB$4</xm:f>
          </x14:formula1>
          <xm:sqref>F21:F71</xm:sqref>
        </x14:dataValidation>
        <x14:dataValidation type="list" allowBlank="1" showInputMessage="1" showErrorMessage="1" xr:uid="{81397F1E-85CC-40D1-A430-B638646FEE44}">
          <x14:formula1>
            <xm:f>Listes!$AD$2:$AD$13</xm:f>
          </x14:formula1>
          <xm:sqref>G21:G71</xm:sqref>
        </x14:dataValidation>
        <x14:dataValidation type="list" allowBlank="1" showInputMessage="1" showErrorMessage="1" xr:uid="{82A4D654-D0E3-48E3-B6E9-EDFDB38BF299}">
          <x14:formula1>
            <xm:f>Listes!$B$2:$B$4</xm:f>
          </x14:formula1>
          <xm:sqref>J21 J23:J71 J22</xm:sqref>
        </x14:dataValidation>
        <x14:dataValidation type="list" allowBlank="1" showInputMessage="1" showErrorMessage="1" xr:uid="{7BB05B92-C8E3-4206-ACF5-BC0E6637107D}">
          <x14:formula1>
            <xm:f>Listes!$Z$2:$Z$38</xm:f>
          </x14:formula1>
          <xm:sqref>H21</xm:sqref>
        </x14:dataValidation>
        <x14:dataValidation type="list" allowBlank="1" showInputMessage="1" showErrorMessage="1" xr:uid="{3EFB570F-EE0B-46A0-A1A6-36B7BC15B4C7}">
          <x14:formula1>
            <xm:f>Listes!$Z$2:$Z$21</xm:f>
          </x14:formula1>
          <xm:sqref>H23:H71 H22</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81221dee-5606-43d8-9b03-0e1c61c53ea5">
      <UserInfo>
        <DisplayName/>
        <AccountId xsi:nil="true"/>
        <AccountType/>
      </UserInfo>
    </SharedWithUsers>
    <MediaLengthInSeconds xmlns="c30b790a-164a-4a27-80e7-afb1cf9940e1" xsi:nil="true"/>
    <TaxCatchAll xmlns="81221dee-5606-43d8-9b03-0e1c61c53ea5" xsi:nil="true"/>
    <lcf76f155ced4ddcb4097134ff3c332f xmlns="c30b790a-164a-4a27-80e7-afb1cf9940e1">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5F2EE101292C740B25DAAF2D267C100" ma:contentTypeVersion="19" ma:contentTypeDescription="Crée un document." ma:contentTypeScope="" ma:versionID="9972082a1fcdb8ded154142a293f9e09">
  <xsd:schema xmlns:xsd="http://www.w3.org/2001/XMLSchema" xmlns:xs="http://www.w3.org/2001/XMLSchema" xmlns:p="http://schemas.microsoft.com/office/2006/metadata/properties" xmlns:ns2="81221dee-5606-43d8-9b03-0e1c61c53ea5" xmlns:ns3="c30b790a-164a-4a27-80e7-afb1cf9940e1" targetNamespace="http://schemas.microsoft.com/office/2006/metadata/properties" ma:root="true" ma:fieldsID="ac095c926f6207c7e4ba03a4f4bb7e6c" ns2:_="" ns3:_="">
    <xsd:import namespace="81221dee-5606-43d8-9b03-0e1c61c53ea5"/>
    <xsd:import namespace="c30b790a-164a-4a27-80e7-afb1cf9940e1"/>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MediaServiceAutoTags"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221dee-5606-43d8-9b03-0e1c61c53ea5"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2" nillable="true" ma:displayName="Taxonomy Catch All Column" ma:hidden="true" ma:list="{1dcb33e4-f8b0-4f35-a87d-17a1e64b25cf}" ma:internalName="TaxCatchAll" ma:showField="CatchAllData" ma:web="81221dee-5606-43d8-9b03-0e1c61c53ea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0b790a-164a-4a27-80e7-afb1cf9940e1"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Balises d’images" ma:readOnly="false" ma:fieldId="{5cf76f15-5ced-4ddc-b409-7134ff3c332f}" ma:taxonomyMulti="true" ma:sspId="594a083a-1e22-4320-a76d-dcd5c55a697f"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BillingMetadata" ma:index="26"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1A2E8D7-9F62-40E0-8A07-B8C33724A6E3}">
  <ds:schemaRefs>
    <ds:schemaRef ds:uri="c30b790a-164a-4a27-80e7-afb1cf9940e1"/>
    <ds:schemaRef ds:uri="http://schemas.openxmlformats.org/package/2006/metadata/core-properties"/>
    <ds:schemaRef ds:uri="http://schemas.microsoft.com/office/2006/metadata/properties"/>
    <ds:schemaRef ds:uri="http://schemas.microsoft.com/office/2006/documentManagement/types"/>
    <ds:schemaRef ds:uri="http://www.w3.org/XML/1998/namespace"/>
    <ds:schemaRef ds:uri="http://purl.org/dc/elements/1.1/"/>
    <ds:schemaRef ds:uri="http://purl.org/dc/terms/"/>
    <ds:schemaRef ds:uri="81221dee-5606-43d8-9b03-0e1c61c53ea5"/>
    <ds:schemaRef ds:uri="http://schemas.microsoft.com/office/infopath/2007/PartnerControls"/>
    <ds:schemaRef ds:uri="http://purl.org/dc/dcmitype/"/>
  </ds:schemaRefs>
</ds:datastoreItem>
</file>

<file path=customXml/itemProps2.xml><?xml version="1.0" encoding="utf-8"?>
<ds:datastoreItem xmlns:ds="http://schemas.openxmlformats.org/officeDocument/2006/customXml" ds:itemID="{4CAD1406-3F35-403D-803A-A59FC7F7117C}">
  <ds:schemaRefs>
    <ds:schemaRef ds:uri="http://schemas.microsoft.com/sharepoint/v3/contenttype/forms"/>
  </ds:schemaRefs>
</ds:datastoreItem>
</file>

<file path=customXml/itemProps3.xml><?xml version="1.0" encoding="utf-8"?>
<ds:datastoreItem xmlns:ds="http://schemas.openxmlformats.org/officeDocument/2006/customXml" ds:itemID="{64E6C250-209A-41F6-BAFB-D2197BE4FA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221dee-5606-43d8-9b03-0e1c61c53ea5"/>
    <ds:schemaRef ds:uri="c30b790a-164a-4a27-80e7-afb1cf9940e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10</vt:i4>
      </vt:variant>
    </vt:vector>
  </HeadingPairs>
  <TitlesOfParts>
    <vt:vector size="18" baseType="lpstr">
      <vt:lpstr>Listes</vt:lpstr>
      <vt:lpstr>Mode d'emploi</vt:lpstr>
      <vt:lpstr>Précisions</vt:lpstr>
      <vt:lpstr>1.Fiche candidature (à remplir)</vt:lpstr>
      <vt:lpstr>M-Calcul du montant éligible</vt:lpstr>
      <vt:lpstr>2.Liste onglets à compléter</vt:lpstr>
      <vt:lpstr>a.Equipe projet</vt:lpstr>
      <vt:lpstr>b.Partenaires et Prestataires</vt:lpstr>
      <vt:lpstr>Listes!_ftn1</vt:lpstr>
      <vt:lpstr>Listes!_ftnref1</vt:lpstr>
      <vt:lpstr>Listes!_Toc126600291</vt:lpstr>
      <vt:lpstr>Listes!_Toc126600293</vt:lpstr>
      <vt:lpstr>'1.Fiche candidature (à remplir)'!Zone_d_impression</vt:lpstr>
      <vt:lpstr>'2.Liste onglets à compléter'!Zone_d_impression</vt:lpstr>
      <vt:lpstr>'a.Equipe projet'!Zone_d_impression</vt:lpstr>
      <vt:lpstr>'b.Partenaires et Prestataires'!Zone_d_impression</vt:lpstr>
      <vt:lpstr>'Mode d''emploi'!Zone_d_impression</vt:lpstr>
      <vt:lpstr>Précisions!Zone_d_impression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NGUYEN Sophie</dc:creator>
  <cp:keywords/>
  <dc:description/>
  <cp:lastModifiedBy>DIEULESAINT Louise</cp:lastModifiedBy>
  <cp:revision/>
  <dcterms:created xsi:type="dcterms:W3CDTF">2019-05-15T13:09:51Z</dcterms:created>
  <dcterms:modified xsi:type="dcterms:W3CDTF">2025-03-12T14:47:31Z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0x01010075F2EE101292C740B25DAAF2D267C100</vt:lpwstr>
  </property>
  <property fmtid="{D5CDD505-2E9C-101B-9397-08002B2CF9AE}" pid="3" name="Order">
    <vt:r8>100</vt:r8>
  </property>
  <property fmtid="{D5CDD505-2E9C-101B-9397-08002B2CF9AE}" pid="4" name="MediaServiceImageTags">
    <vt:lpwstr/>
  </property>
  <property fmtid="{D5CDD505-2E9C-101B-9397-08002B2CF9AE}" pid="5" name="GUID">
    <vt:lpwstr>2a484c80-9229-4bf7-893f-96463ef353eb</vt:lpwstr>
  </property>
  <property fmtid="{D5CDD505-2E9C-101B-9397-08002B2CF9AE}" pid="6" name="WorkflowVersion">
    <vt:i4>1</vt:i4>
  </property>
  <property fmtid="{D5CDD505-2E9C-101B-9397-08002B2CF9AE}" pid="7" name="xd_Signature">
    <vt:bool>false</vt:bool>
  </property>
  <property fmtid="{D5CDD505-2E9C-101B-9397-08002B2CF9AE}" pid="8" name="xd_ProgID">
    <vt:lpwstr/>
  </property>
  <property fmtid="{D5CDD505-2E9C-101B-9397-08002B2CF9AE}" pid="9" name="ComplianceAssetId">
    <vt:lpwstr/>
  </property>
  <property fmtid="{D5CDD505-2E9C-101B-9397-08002B2CF9AE}" pid="10" name="TemplateUrl">
    <vt:lpwstr/>
  </property>
  <property fmtid="{D5CDD505-2E9C-101B-9397-08002B2CF9AE}" pid="11" name="_ExtendedDescription">
    <vt:lpwstr/>
  </property>
  <property fmtid="{D5CDD505-2E9C-101B-9397-08002B2CF9AE}" pid="12" name="TriggerFlowInfo">
    <vt:lpwstr/>
  </property>
</Properties>
</file>